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Бюджетні запити 2024\"/>
    </mc:Choice>
  </mc:AlternateContent>
  <bookViews>
    <workbookView xWindow="390" yWindow="1005" windowWidth="27795" windowHeight="14385" tabRatio="522"/>
  </bookViews>
  <sheets>
    <sheet name="Додаток2 КПК1217310" sheetId="6" r:id="rId1"/>
  </sheets>
  <definedNames>
    <definedName name="_xlnm.Print_Area" localSheetId="0">'Додаток2 КПК1217310'!$A$1:$BY$304</definedName>
  </definedNames>
  <calcPr calcId="162913"/>
</workbook>
</file>

<file path=xl/calcChain.xml><?xml version="1.0" encoding="utf-8"?>
<calcChain xmlns="http://schemas.openxmlformats.org/spreadsheetml/2006/main">
  <c r="BH281" i="6" l="1"/>
  <c r="AT281" i="6"/>
  <c r="AJ281" i="6"/>
  <c r="BG272" i="6"/>
  <c r="AQ272" i="6"/>
  <c r="AZ241" i="6"/>
  <c r="AK241" i="6"/>
  <c r="AZ240" i="6"/>
  <c r="AK240" i="6"/>
  <c r="AZ239" i="6"/>
  <c r="AK239" i="6"/>
  <c r="AZ238" i="6"/>
  <c r="AK238" i="6"/>
  <c r="BO230" i="6"/>
  <c r="AZ230" i="6"/>
  <c r="AK230" i="6"/>
  <c r="BO229" i="6"/>
  <c r="AZ229" i="6"/>
  <c r="AK229" i="6"/>
  <c r="BO228" i="6"/>
  <c r="AZ228" i="6"/>
  <c r="AK228" i="6"/>
  <c r="BO227" i="6"/>
  <c r="AZ227" i="6"/>
  <c r="AK227" i="6"/>
  <c r="BD110" i="6"/>
  <c r="AJ110" i="6"/>
  <c r="BD109" i="6"/>
  <c r="AJ109" i="6"/>
  <c r="BD108" i="6"/>
  <c r="AJ108" i="6"/>
  <c r="BD107" i="6"/>
  <c r="AJ107" i="6"/>
  <c r="BU99" i="6"/>
  <c r="BB99" i="6"/>
  <c r="AI99" i="6"/>
  <c r="BU98" i="6"/>
  <c r="BB98" i="6"/>
  <c r="AI98" i="6"/>
  <c r="BU97" i="6"/>
  <c r="BB97" i="6"/>
  <c r="AI97" i="6"/>
  <c r="BU96" i="6"/>
  <c r="BB96" i="6"/>
  <c r="AI96" i="6"/>
  <c r="BG86" i="6"/>
  <c r="AM86" i="6"/>
  <c r="BG78" i="6"/>
  <c r="AM78" i="6"/>
  <c r="BG77" i="6"/>
  <c r="AM77" i="6"/>
  <c r="BG76" i="6"/>
  <c r="AM76" i="6"/>
  <c r="BG75" i="6"/>
  <c r="AM75" i="6"/>
  <c r="BG74" i="6"/>
  <c r="AM74" i="6"/>
  <c r="BG73" i="6"/>
  <c r="AM73" i="6"/>
  <c r="BU65" i="6"/>
  <c r="BB65" i="6"/>
  <c r="AI65" i="6"/>
  <c r="BU57" i="6"/>
  <c r="BB57" i="6"/>
  <c r="AI57" i="6"/>
  <c r="BU56" i="6"/>
  <c r="BB56" i="6"/>
  <c r="AI56" i="6"/>
  <c r="BU55" i="6"/>
  <c r="BB55" i="6"/>
  <c r="AI55" i="6"/>
  <c r="BU54" i="6"/>
  <c r="BB54" i="6"/>
  <c r="AI54" i="6"/>
  <c r="BU53" i="6"/>
  <c r="BB53" i="6"/>
  <c r="AI53" i="6"/>
  <c r="BU52" i="6"/>
  <c r="BB52" i="6"/>
  <c r="AI52" i="6"/>
  <c r="BG42" i="6"/>
  <c r="AM42" i="6"/>
  <c r="BG41" i="6"/>
  <c r="AM41" i="6"/>
  <c r="BG40" i="6"/>
  <c r="AM40" i="6"/>
  <c r="BU32" i="6"/>
  <c r="BB32" i="6"/>
  <c r="AI32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<sst xmlns="http://schemas.openxmlformats.org/spreadsheetml/2006/main" count="867" uniqueCount="304">
  <si>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</si>
  <si>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</si>
  <si>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</si>
  <si>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</si>
  <si>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</si>
  <si>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</si>
  <si>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</si>
  <si>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</si>
  <si>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</si>
  <si>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</si>
  <si>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</si>
  <si>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</si>
  <si>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</si>
  <si>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</si>
  <si>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</si>
  <si>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</si>
  <si>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</si>
  <si>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</si>
  <si>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</si>
  <si>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</si>
  <si>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</si>
  <si>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</si>
  <si>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</si>
  <si>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</si>
  <si>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</si>
  <si>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</si>
  <si>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</si>
  <si>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</si>
  <si>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</si>
  <si>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</si>
  <si>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</si>
  <si>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</si>
  <si>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</si>
  <si>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</si>
  <si>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</si>
  <si>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</si>
  <si>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</si>
  <si>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</si>
  <si>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</si>
  <si>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</si>
  <si>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</si>
  <si>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</si>
  <si>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</si>
  <si>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</si>
  <si>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</si>
  <si>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</si>
  <si>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</si>
  <si>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</si>
  <si>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</si>
  <si>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</si>
  <si>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</si>
  <si>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</si>
  <si>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</si>
  <si>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</si>
  <si>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</si>
  <si>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</si>
  <si>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</si>
  <si>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</si>
  <si>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</si>
  <si>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</si>
  <si>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</si>
  <si>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</si>
  <si>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</si>
  <si>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</si>
  <si>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</si>
  <si>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</si>
  <si>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</si>
  <si>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</si>
  <si>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</si>
  <si>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</si>
  <si>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</si>
  <si>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</si>
  <si>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</si>
  <si>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</si>
  <si>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</si>
  <si>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</si>
  <si>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</si>
  <si>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</si>
  <si>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</si>
  <si>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</si>
  <si>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</si>
  <si>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</si>
  <si>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</si>
  <si>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</si>
  <si>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</si>
  <si>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</si>
  <si>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</si>
  <si>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</si>
  <si>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</si>
  <si>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</si>
  <si>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</si>
  <si>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</si>
  <si>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</si>
  <si>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</si>
  <si>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</si>
  <si>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</si>
  <si>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</si>
  <si>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</si>
  <si>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</si>
  <si>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</si>
  <si>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</si>
  <si>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</si>
  <si>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</si>
  <si>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</si>
  <si>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</si>
  <si>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</si>
  <si>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</si>
  <si>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</si>
  <si>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</si>
  <si>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</si>
  <si>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</si>
  <si>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</si>
  <si>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</si>
  <si>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</si>
  <si>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</si>
  <si>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</si>
  <si>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</si>
  <si>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</si>
  <si>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</si>
  <si>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</si>
  <si>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</si>
  <si>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</si>
  <si>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</si>
  <si>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</si>
  <si>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</si>
  <si>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</si>
  <si>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</si>
  <si>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</si>
  <si>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</si>
  <si>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</si>
  <si>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</si>
  <si>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</si>
  <si>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</si>
  <si>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</si>
  <si>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</si>
  <si>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</si>
  <si>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</si>
  <si>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</si>
  <si>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</si>
  <si>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</si>
  <si>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</si>
  <si>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</si>
  <si>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</si>
  <si>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</si>
  <si>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</si>
  <si>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</si>
  <si>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</si>
  <si>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</si>
  <si>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</si>
  <si>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</si>
  <si>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</si>
  <si>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</si>
  <si>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</si>
  <si>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</si>
  <si>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</si>
  <si>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</si>
  <si>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</si>
  <si>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</si>
  <si>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</si>
  <si>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</si>
  <si>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</si>
  <si>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</si>
  <si>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</si>
  <si>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</si>
  <si>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</si>
  <si>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</si>
  <si>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</si>
  <si>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</si>
  <si>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</si>
  <si>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</si>
  <si>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</si>
  <si>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</si>
  <si>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Інші надходження спеціального фонду (розписати за видами надходжень)</t>
  </si>
  <si>
    <t>X</t>
  </si>
  <si>
    <t>Кошти, що передаються із загального фонду бюджету до бюджету розвитку (спеціального фонду)</t>
  </si>
  <si>
    <t>Капітальне будівництво (придбання) інших об`єктів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</si>
  <si>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</si>
  <si>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</si>
  <si>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 інших об`єктів</t>
  </si>
  <si>
    <t>Капітальні трансферти підприємствам (установам, організаціям)</t>
  </si>
  <si>
    <t>Будівництво об' єктів</t>
  </si>
  <si>
    <t>Капітальний ремонт об'єктів</t>
  </si>
  <si>
    <t>Реконструкція об' єктів</t>
  </si>
  <si>
    <t>затрат</t>
  </si>
  <si>
    <t xml:space="preserve">formula=RC[-16]+RC[-8]                          </t>
  </si>
  <si>
    <t>Реконструкція об` єктів</t>
  </si>
  <si>
    <t>грн.</t>
  </si>
  <si>
    <t>Кількість об`єктів з реконструкції, на які необхідного виготовити проєктно-кошторисну документацію</t>
  </si>
  <si>
    <t>Прогноз на 2024 рік</t>
  </si>
  <si>
    <t>Обсяг видатків на  проєктування робіт з реконструкції</t>
  </si>
  <si>
    <t>Звіт УДКСУ за 2022 рік</t>
  </si>
  <si>
    <t>Забезпечення робіт з будівництва об` єктів</t>
  </si>
  <si>
    <t>Обсяг видатків на проведення робіт з будівництва об`єктів</t>
  </si>
  <si>
    <t>Кошторис на 2023 рік</t>
  </si>
  <si>
    <t>Обсяг видатків на проєктування будівництва об`єктів</t>
  </si>
  <si>
    <t>Звіт УДКСУ за 2022 рік, кошторис на 2023 рік</t>
  </si>
  <si>
    <t>Капітальний ремонт об`єктів</t>
  </si>
  <si>
    <t>Обсяг видатків на проведення капітального ремонту об`єктів</t>
  </si>
  <si>
    <t>Обсяг видатків на проєктування робіт з капітального ремонту об`єктів</t>
  </si>
  <si>
    <t>продукту</t>
  </si>
  <si>
    <t>Реконструкція об`єктів</t>
  </si>
  <si>
    <t>од.</t>
  </si>
  <si>
    <t>Кількість об`єктів на які планується розробити проєкт для проведення робіт з реконструкції</t>
  </si>
  <si>
    <t>Забезпечення робіт з будівництва об`єктів</t>
  </si>
  <si>
    <t>Кількість об`єктів, на яких планується провести роботи з будівництва</t>
  </si>
  <si>
    <t>Кількість об`єктів на які планується розробити проєкт з будівництва</t>
  </si>
  <si>
    <t>Кількість об`єктів на яких планується провести капітальний ремонт</t>
  </si>
  <si>
    <t>Кількість об`єктів на які планується розробити проєкти на капітальний ремонт</t>
  </si>
  <si>
    <t>ефективності</t>
  </si>
  <si>
    <t>Середні витрати на розробку 1 проєкту з реконструкції</t>
  </si>
  <si>
    <t>Розрахунково (відношення суми коштів до кількості проєктів які необхідно розробити)</t>
  </si>
  <si>
    <t>Середні витрати на будівництво 1 об` єкту</t>
  </si>
  <si>
    <t>Розшифровка (відношення суми коштів до кількості об'єктів які підлягають будівництву)</t>
  </si>
  <si>
    <t>Середні витрати на розробку 1 проєкту з будівництва</t>
  </si>
  <si>
    <t>Розрахунково (відношення суми коштів до кількості об'єктів на які планується розробити проєкт з будівництва)</t>
  </si>
  <si>
    <t>Середні витрати на капітальний ремонт 1 об`єкта</t>
  </si>
  <si>
    <t>Розрахунково (відношення суми коштів до кількості об'єктів які потребують капітального ремонту)</t>
  </si>
  <si>
    <t>Середні витрати на розробку 1 проєкта з капітального ремонту</t>
  </si>
  <si>
    <t>якості</t>
  </si>
  <si>
    <t>Реконструкція об `єктів</t>
  </si>
  <si>
    <t>відс.</t>
  </si>
  <si>
    <t>Рівень готовності проєктної документації для реконструкції об` єктів</t>
  </si>
  <si>
    <t>Проєктно-кошторисна документація</t>
  </si>
  <si>
    <t>Рівень готовності об`єкта  будівництва</t>
  </si>
  <si>
    <t>Акт виконаних робіт</t>
  </si>
  <si>
    <t>Рівень готовності проєкту з будівництва</t>
  </si>
  <si>
    <t>Рівень готовності об`єкта капітального ремонту</t>
  </si>
  <si>
    <t>Рівень готовності проєкту з капітального ремонту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</si>
  <si>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</si>
  <si>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</si>
  <si>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</si>
  <si>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реформування та розвитку житлово-комунального госпордарства та об'єктів благоустрою м. Павлоград на 2020-2024 роки</t>
  </si>
  <si>
    <t>рішення міської ради від 17.09.2019 р. № 1825-54/VII</t>
  </si>
  <si>
    <t>Програма Співфінансування робіт по капітальному ремонту покрівель та ліфтів житлових будинків  м. Павлоград на 2023-2025 роки</t>
  </si>
  <si>
    <t>рішення міської ради від 18.10.2022 р. № 755-28/VIII</t>
  </si>
  <si>
    <t>Програма "Альтернативне водозабезпечення м. Павлоград на 2022-2024 роки</t>
  </si>
  <si>
    <t>рішення виконавчого комітету від 30.05.2022 р. № 527</t>
  </si>
  <si>
    <t>Будівництво зливної каналізації по вул. Івана Богуна</t>
  </si>
  <si>
    <t>2023-2024</t>
  </si>
  <si>
    <t>Будівництво пам`ятника загиблим учасникам АТО</t>
  </si>
  <si>
    <t>2018-2023</t>
  </si>
  <si>
    <t>Будівництво розвідувально-експлуатаційної свердловини питної води для децентралізованого водопостачання по вул. Кравченко в районі житлового будинку № 1</t>
  </si>
  <si>
    <t>Реконструкція  аварійних ділянок трьох ниток водогону в районі будинків № 416-№ 424 по вул. Дніпровська м. Павлоград. Коригування</t>
  </si>
  <si>
    <t>2021-2024</t>
  </si>
  <si>
    <t>Реконструкція каналізаційних очисних споруд м. Павлоград</t>
  </si>
  <si>
    <t>2023-2025</t>
  </si>
  <si>
    <t>Реконструкція Павлоградського водозабору 1 черги</t>
  </si>
  <si>
    <t>2023-2026</t>
  </si>
  <si>
    <t>Реконструкція системи водопостачання міста</t>
  </si>
  <si>
    <t>Реконструкція трубопроводу водопостачання вул. Озерна</t>
  </si>
  <si>
    <t>Забезпечення розвитку інфраструктури території міста Павлоград</t>
  </si>
  <si>
    <t>Забезпечення робіт з будівництва та реконструкції об`єктів житлово-комунального господарства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</si>
  <si>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здійнюватися з усіх місцевих бюджетів" (зі змінами)._x000D_
4. Рішення міської ради від 17.09.2019 року № 1825-54/VII "Про затвердження програми "Реформування та розвитку житлово-комунального господарства та об'єктів благоустрою м. Павлоград на 2020-2024 роки" (зі змінами)._x000D_
5. Рішення виконавчого комітету від 30.05.2022 року № 527 "Про затвердження Програми альтернативне водозабезпечення м. Павлоград на 2022-2024 роки"._x000D_
6. Лист фінансового управління від 12.09.2023 р. № 02/01-258 "Про підготовку бюджетного запиту на 2024-2026 роки".</t>
  </si>
  <si>
    <t>Впродовж 2022 року виконувалися роботи по розробці 3-х проектно-кошторисної документації для подальшої реалізації завдань щодо виконання робіт по об'єктах "Будівництву зливової каналізації по вул. Івана Богуна", "Капітальному ремонту трубопроводу водопостачання по просп. Шахтобудівників", "Реконструкції трубопроводу водопостачання вул. Озерна". У зв'язку із військовою агресією росії проти України та введенням в дію воєнного стануна території України значна частина коштів була перерозподілена. Виділення коштів у 2023 році дозволить продовжити впровадження проєктів: "Будівництво (встановлення) пам'ятного знаку загиблим учасникам АТО по вул. Центральна біля будівлі № 120 на вул. Шевченко м. Павлоград", "Будівництво зливової каналізації по вул. Івана Богуна", "Реконструкція системи водопостачання міста", "Реконструкція аварійних ділянок трьох ниток водогонку в районі будинків № 416- № 424 по вул. Дніпровська. Коригування", Реконструкція Павлоградського водозабору 1 черги КП "Павлоградтрансенерго" тощо. В плановому 2024 році планується розробка проєктно-кошторисної документації по об'єкту "Реконструкція каналізаційних очисних споруд".</t>
  </si>
  <si>
    <t>(1)(2)</t>
  </si>
  <si>
    <t>Управлiння комунального господарства та будiвництва Павлоградської мiської ради</t>
  </si>
  <si>
    <t>Керівник установи</t>
  </si>
  <si>
    <t>Керівник фінансової служби</t>
  </si>
  <si>
    <t>Завгородній А. Ю.</t>
  </si>
  <si>
    <t>Шкарупа О. О.</t>
  </si>
  <si>
    <t>26137720</t>
  </si>
  <si>
    <t>0458400000</t>
  </si>
  <si>
    <t>(грн)</t>
  </si>
  <si>
    <t>2022 рік (звіт)</t>
  </si>
  <si>
    <t>1) кредиторська заборгованість місцевого бюджету у 2022 році:</t>
  </si>
  <si>
    <t>Дебіторська заборгованість на 01.01.2022</t>
  </si>
  <si>
    <t>2023 рік (затверджено)</t>
  </si>
  <si>
    <t>2023 рік (план)</t>
  </si>
  <si>
    <t>2023 рік</t>
  </si>
  <si>
    <t>3) дебіторська заборгованість у 2022 - 2023 роках:</t>
  </si>
  <si>
    <t>Дебіторська заборгованість на 01.01.2023</t>
  </si>
  <si>
    <t>4) аналіз управління бюджетними зобов'язаннями та пропозиції щодо упорядкування бюджетних зобов'язань у 2023 році.</t>
  </si>
  <si>
    <t>внаслідок використання коштів спеціального фонду бюджету у 2022 році, та очікувані результати у 2023 році.</t>
  </si>
  <si>
    <t>1) надходження для виконання бюджетної програми у 2022 - 2024 роках:</t>
  </si>
  <si>
    <t>2024 рік (проект)</t>
  </si>
  <si>
    <t>1) видатки за кодами Економічної класифікації видатків бюджету у 2022 - 2024 роках:</t>
  </si>
  <si>
    <t>2) надання кредитів за кодами Класифікації кредитування бюджету у 2022 - 2024 роках:</t>
  </si>
  <si>
    <t>1) витрати за напрямами використання бюджетних коштів у 2022 - 2024 роках:</t>
  </si>
  <si>
    <t>1) результативні показники бюджетної програми у 2022 - 2024 роках:</t>
  </si>
  <si>
    <t>2024 рік</t>
  </si>
  <si>
    <t>1) місцеві/регіональні програми, які виконуються в межах бюджетної програми у 2022 - 2024 роках:</t>
  </si>
  <si>
    <t>14. Бюджетні зобов’язання у 2022 - 2024 роках:</t>
  </si>
  <si>
    <t xml:space="preserve">2) кредиторська заборгованість місцевого бюджету у 2023 - 2024 роках: </t>
  </si>
  <si>
    <t>Очікувана дебіторська заборгованость  на 01.01.2024</t>
  </si>
  <si>
    <t>2025 рік (прогноз)</t>
  </si>
  <si>
    <t>2025 рік</t>
  </si>
  <si>
    <t>БЮДЖЕТНИЙ ЗАПИТ НА 2024-2026 РОКИ індивідуальний (Форма 2024-2)</t>
  </si>
  <si>
    <t>4. Мета та завдання бюджетної програми на 2024 - 2026 роки</t>
  </si>
  <si>
    <t>2) надходження для виконання бюджетної програми  у 2025 - 2026 роках:</t>
  </si>
  <si>
    <t>2026 рік (прогноз)</t>
  </si>
  <si>
    <t>3) видатки за кодами Економічної класифікації видатків бюджету у 2025 - 2026 роках:</t>
  </si>
  <si>
    <t>4) надання кредитів за кодами Класифікації кредитування бюджету у 2025 - 2026 роках:</t>
  </si>
  <si>
    <t>2) витрати за напрямами використання бюджетних коштів у 2025 - 2026 роках:</t>
  </si>
  <si>
    <t>2) результативні показники бюджетної програми у 2025 - 2026 роках:</t>
  </si>
  <si>
    <t xml:space="preserve">2026 рік </t>
  </si>
  <si>
    <t>2) місцеві/регіональні програми, які виконуються в межах бюджетної програми у 2025 - 2026 роках:</t>
  </si>
  <si>
    <t>12. Об’єкти, які виконуються в межах бюджетної програми за рахунок коштів бюджету розвитку у 2022 - 2026 роках:</t>
  </si>
  <si>
    <t>13. Аналіз результатів, досягнутих внаслідок використання коштів загального фонду бюджету у 2022 році, очікувані результати у 
2023 році, обґрунтування необхідності передбачення витрат кредитів на 2024 - 2026 роки</t>
  </si>
  <si>
    <t xml:space="preserve"> 15. Підстави та обґрунтування видатків спеціального фонду на 2024 рік та на 2025 - 2026 роки за рахунок надходжень до спеціального фонду, аналіз результатів, досягнутих </t>
  </si>
  <si>
    <t>(1)(2)(1)(7)(3)(1)(0)</t>
  </si>
  <si>
    <t>(7)(3)(1)(0)</t>
  </si>
  <si>
    <t>(0)(4)(4)(3)</t>
  </si>
  <si>
    <t>Будівництво об`єктів житлово-комунального господарства</t>
  </si>
  <si>
    <t>(1)(2)(1)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</si>
</sst>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4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174" fontId="4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4" fontId="4" fillId="0" borderId="1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174" fontId="4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1" fontId="0" fillId="0" borderId="6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5" xfId="0" quotePrefix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5" xfId="0" quotePrefix="1" applyFont="1" applyBorder="1" applyAlignment="1">
      <alignment horizontal="left" vertical="top" wrapText="1"/>
    </xf>
    <xf numFmtId="0" fontId="13" fillId="0" borderId="5" xfId="0" quotePrefix="1" applyFont="1" applyBorder="1" applyAlignment="1">
      <alignment horizontal="left" vertical="top" wrapText="1"/>
    </xf>
    <xf numFmtId="0" fontId="11" fillId="0" borderId="5" xfId="0" quotePrefix="1" applyFont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5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05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60" t="s">
        <v>115</v>
      </c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</row>
    <row r="2" spans="1:79" ht="14.25" customHeight="1" x14ac:dyDescent="0.2">
      <c r="A2" s="41" t="s">
        <v>286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</row>
    <row r="4" spans="1:79" ht="15" customHeight="1" x14ac:dyDescent="0.2">
      <c r="A4" s="11" t="s">
        <v>159</v>
      </c>
      <c r="B4" s="131" t="s">
        <v>255</v>
      </c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8"/>
      <c r="AH4" s="28" t="s">
        <v>254</v>
      </c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8"/>
      <c r="AT4" s="136" t="s">
        <v>260</v>
      </c>
      <c r="AU4" s="28"/>
      <c r="AV4" s="28"/>
      <c r="AW4" s="28"/>
      <c r="AX4" s="28"/>
      <c r="AY4" s="28"/>
      <c r="AZ4" s="28"/>
      <c r="BA4" s="28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7"/>
      <c r="AH5" s="29" t="s">
        <v>161</v>
      </c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7"/>
      <c r="AT5" s="29" t="s">
        <v>157</v>
      </c>
      <c r="AU5" s="29"/>
      <c r="AV5" s="29"/>
      <c r="AW5" s="29"/>
      <c r="AX5" s="29"/>
      <c r="AY5" s="29"/>
      <c r="AZ5" s="29"/>
      <c r="BA5" s="29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162</v>
      </c>
      <c r="B7" s="131" t="s">
        <v>255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8"/>
      <c r="AH7" s="28" t="s">
        <v>303</v>
      </c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15"/>
      <c r="BC7" s="136" t="s">
        <v>260</v>
      </c>
      <c r="BD7" s="28"/>
      <c r="BE7" s="28"/>
      <c r="BF7" s="28"/>
      <c r="BG7" s="28"/>
      <c r="BH7" s="28"/>
      <c r="BI7" s="28"/>
      <c r="BJ7" s="28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43" t="s">
        <v>155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7"/>
      <c r="AH8" s="29" t="s">
        <v>163</v>
      </c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13"/>
      <c r="BC8" s="29" t="s">
        <v>157</v>
      </c>
      <c r="BD8" s="29"/>
      <c r="BE8" s="29"/>
      <c r="BF8" s="29"/>
      <c r="BG8" s="29"/>
      <c r="BH8" s="29"/>
      <c r="BI8" s="29"/>
      <c r="BJ8" s="29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 x14ac:dyDescent="0.2">
      <c r="A10" s="11" t="s">
        <v>164</v>
      </c>
      <c r="B10" s="28" t="s">
        <v>299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N10" s="28" t="s">
        <v>300</v>
      </c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15"/>
      <c r="AA10" s="28" t="s">
        <v>301</v>
      </c>
      <c r="AB10" s="28"/>
      <c r="AC10" s="28"/>
      <c r="AD10" s="28"/>
      <c r="AE10" s="28"/>
      <c r="AF10" s="28"/>
      <c r="AG10" s="28"/>
      <c r="AH10" s="28"/>
      <c r="AI10" s="28"/>
      <c r="AJ10" s="15"/>
      <c r="AK10" s="137" t="s">
        <v>302</v>
      </c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20"/>
      <c r="BL10" s="136" t="s">
        <v>261</v>
      </c>
      <c r="BM10" s="28"/>
      <c r="BN10" s="28"/>
      <c r="BO10" s="28"/>
      <c r="BP10" s="28"/>
      <c r="BQ10" s="28"/>
      <c r="BR10" s="28"/>
      <c r="BS10" s="28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29" t="s">
        <v>165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N11" s="29" t="s">
        <v>167</v>
      </c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13"/>
      <c r="AA11" s="83" t="s">
        <v>168</v>
      </c>
      <c r="AB11" s="83"/>
      <c r="AC11" s="83"/>
      <c r="AD11" s="83"/>
      <c r="AE11" s="83"/>
      <c r="AF11" s="83"/>
      <c r="AG11" s="83"/>
      <c r="AH11" s="83"/>
      <c r="AI11" s="83"/>
      <c r="AJ11" s="13"/>
      <c r="AK11" s="84" t="s">
        <v>166</v>
      </c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19"/>
      <c r="BL11" s="29" t="s">
        <v>158</v>
      </c>
      <c r="BM11" s="29"/>
      <c r="BN11" s="29"/>
      <c r="BO11" s="29"/>
      <c r="BP11" s="29"/>
      <c r="BQ11" s="29"/>
      <c r="BR11" s="29"/>
      <c r="BS11" s="29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42" t="s">
        <v>287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</row>
    <row r="14" spans="1:79" ht="14.25" customHeight="1" x14ac:dyDescent="0.2">
      <c r="A14" s="42" t="s">
        <v>148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</row>
    <row r="15" spans="1:79" ht="15" customHeight="1" x14ac:dyDescent="0.2">
      <c r="A15" s="129" t="s">
        <v>250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57" t="s">
        <v>149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</row>
    <row r="18" spans="1:79" ht="15" customHeight="1" x14ac:dyDescent="0.2">
      <c r="A18" s="129" t="s">
        <v>251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  <c r="BT18" s="130"/>
      <c r="BU18" s="130"/>
      <c r="BV18" s="130"/>
      <c r="BW18" s="130"/>
      <c r="BX18" s="130"/>
      <c r="BY18" s="130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42" t="s">
        <v>150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</row>
    <row r="21" spans="1:79" ht="90" customHeight="1" x14ac:dyDescent="0.2">
      <c r="A21" s="129" t="s">
        <v>252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/>
      <c r="BG21" s="130"/>
      <c r="BH21" s="130"/>
      <c r="BI21" s="130"/>
      <c r="BJ21" s="130"/>
      <c r="BK21" s="130"/>
      <c r="BL21" s="130"/>
      <c r="BM21" s="130"/>
      <c r="BN21" s="130"/>
      <c r="BO21" s="130"/>
      <c r="BP21" s="130"/>
      <c r="BQ21" s="130"/>
      <c r="BR21" s="130"/>
      <c r="BS21" s="130"/>
      <c r="BT21" s="130"/>
      <c r="BU21" s="130"/>
      <c r="BV21" s="130"/>
      <c r="BW21" s="130"/>
      <c r="BX21" s="130"/>
      <c r="BY21" s="130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42" t="s">
        <v>151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</row>
    <row r="24" spans="1:79" ht="14.25" customHeight="1" x14ac:dyDescent="0.2">
      <c r="A24" s="58" t="s">
        <v>273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</row>
    <row r="25" spans="1:79" ht="15" customHeight="1" x14ac:dyDescent="0.2">
      <c r="A25" s="40" t="s">
        <v>262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</row>
    <row r="26" spans="1:79" ht="23.1" customHeight="1" x14ac:dyDescent="0.2">
      <c r="A26" s="61" t="s">
        <v>2</v>
      </c>
      <c r="B26" s="62"/>
      <c r="C26" s="62"/>
      <c r="D26" s="63"/>
      <c r="E26" s="61" t="s">
        <v>19</v>
      </c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36" t="s">
        <v>263</v>
      </c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 t="s">
        <v>266</v>
      </c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 t="s">
        <v>274</v>
      </c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</row>
    <row r="27" spans="1:79" ht="54.75" customHeight="1" x14ac:dyDescent="0.2">
      <c r="A27" s="64"/>
      <c r="B27" s="65"/>
      <c r="C27" s="65"/>
      <c r="D27" s="66"/>
      <c r="E27" s="64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30" t="s">
        <v>4</v>
      </c>
      <c r="V27" s="31"/>
      <c r="W27" s="31"/>
      <c r="X27" s="31"/>
      <c r="Y27" s="32"/>
      <c r="Z27" s="30" t="s">
        <v>3</v>
      </c>
      <c r="AA27" s="31"/>
      <c r="AB27" s="31"/>
      <c r="AC27" s="31"/>
      <c r="AD27" s="32"/>
      <c r="AE27" s="46" t="s">
        <v>116</v>
      </c>
      <c r="AF27" s="47"/>
      <c r="AG27" s="47"/>
      <c r="AH27" s="48"/>
      <c r="AI27" s="30" t="s">
        <v>5</v>
      </c>
      <c r="AJ27" s="31"/>
      <c r="AK27" s="31"/>
      <c r="AL27" s="31"/>
      <c r="AM27" s="32"/>
      <c r="AN27" s="30" t="s">
        <v>4</v>
      </c>
      <c r="AO27" s="31"/>
      <c r="AP27" s="31"/>
      <c r="AQ27" s="31"/>
      <c r="AR27" s="32"/>
      <c r="AS27" s="30" t="s">
        <v>3</v>
      </c>
      <c r="AT27" s="31"/>
      <c r="AU27" s="31"/>
      <c r="AV27" s="31"/>
      <c r="AW27" s="32"/>
      <c r="AX27" s="46" t="s">
        <v>116</v>
      </c>
      <c r="AY27" s="47"/>
      <c r="AZ27" s="47"/>
      <c r="BA27" s="48"/>
      <c r="BB27" s="30" t="s">
        <v>96</v>
      </c>
      <c r="BC27" s="31"/>
      <c r="BD27" s="31"/>
      <c r="BE27" s="31"/>
      <c r="BF27" s="32"/>
      <c r="BG27" s="30" t="s">
        <v>4</v>
      </c>
      <c r="BH27" s="31"/>
      <c r="BI27" s="31"/>
      <c r="BJ27" s="31"/>
      <c r="BK27" s="32"/>
      <c r="BL27" s="30" t="s">
        <v>3</v>
      </c>
      <c r="BM27" s="31"/>
      <c r="BN27" s="31"/>
      <c r="BO27" s="31"/>
      <c r="BP27" s="32"/>
      <c r="BQ27" s="46" t="s">
        <v>116</v>
      </c>
      <c r="BR27" s="47"/>
      <c r="BS27" s="47"/>
      <c r="BT27" s="48"/>
      <c r="BU27" s="30" t="s">
        <v>97</v>
      </c>
      <c r="BV27" s="31"/>
      <c r="BW27" s="31"/>
      <c r="BX27" s="31"/>
      <c r="BY27" s="32"/>
    </row>
    <row r="28" spans="1:79" ht="15" customHeight="1" x14ac:dyDescent="0.2">
      <c r="A28" s="30">
        <v>1</v>
      </c>
      <c r="B28" s="31"/>
      <c r="C28" s="31"/>
      <c r="D28" s="32"/>
      <c r="E28" s="30">
        <v>2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0">
        <v>3</v>
      </c>
      <c r="V28" s="31"/>
      <c r="W28" s="31"/>
      <c r="X28" s="31"/>
      <c r="Y28" s="32"/>
      <c r="Z28" s="30">
        <v>4</v>
      </c>
      <c r="AA28" s="31"/>
      <c r="AB28" s="31"/>
      <c r="AC28" s="31"/>
      <c r="AD28" s="32"/>
      <c r="AE28" s="30">
        <v>5</v>
      </c>
      <c r="AF28" s="31"/>
      <c r="AG28" s="31"/>
      <c r="AH28" s="32"/>
      <c r="AI28" s="30">
        <v>6</v>
      </c>
      <c r="AJ28" s="31"/>
      <c r="AK28" s="31"/>
      <c r="AL28" s="31"/>
      <c r="AM28" s="32"/>
      <c r="AN28" s="30">
        <v>7</v>
      </c>
      <c r="AO28" s="31"/>
      <c r="AP28" s="31"/>
      <c r="AQ28" s="31"/>
      <c r="AR28" s="32"/>
      <c r="AS28" s="30">
        <v>8</v>
      </c>
      <c r="AT28" s="31"/>
      <c r="AU28" s="31"/>
      <c r="AV28" s="31"/>
      <c r="AW28" s="32"/>
      <c r="AX28" s="30">
        <v>9</v>
      </c>
      <c r="AY28" s="31"/>
      <c r="AZ28" s="31"/>
      <c r="BA28" s="32"/>
      <c r="BB28" s="30">
        <v>10</v>
      </c>
      <c r="BC28" s="31"/>
      <c r="BD28" s="31"/>
      <c r="BE28" s="31"/>
      <c r="BF28" s="32"/>
      <c r="BG28" s="30">
        <v>11</v>
      </c>
      <c r="BH28" s="31"/>
      <c r="BI28" s="31"/>
      <c r="BJ28" s="31"/>
      <c r="BK28" s="32"/>
      <c r="BL28" s="30">
        <v>12</v>
      </c>
      <c r="BM28" s="31"/>
      <c r="BN28" s="31"/>
      <c r="BO28" s="31"/>
      <c r="BP28" s="32"/>
      <c r="BQ28" s="30">
        <v>13</v>
      </c>
      <c r="BR28" s="31"/>
      <c r="BS28" s="31"/>
      <c r="BT28" s="32"/>
      <c r="BU28" s="30">
        <v>14</v>
      </c>
      <c r="BV28" s="31"/>
      <c r="BW28" s="31"/>
      <c r="BX28" s="31"/>
      <c r="BY28" s="32"/>
    </row>
    <row r="29" spans="1:79" ht="13.5" hidden="1" customHeight="1" x14ac:dyDescent="0.2">
      <c r="A29" s="33" t="s">
        <v>56</v>
      </c>
      <c r="B29" s="34"/>
      <c r="C29" s="34"/>
      <c r="D29" s="35"/>
      <c r="E29" s="33" t="s">
        <v>57</v>
      </c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54" t="s">
        <v>65</v>
      </c>
      <c r="V29" s="55"/>
      <c r="W29" s="55"/>
      <c r="X29" s="55"/>
      <c r="Y29" s="56"/>
      <c r="Z29" s="54" t="s">
        <v>66</v>
      </c>
      <c r="AA29" s="55"/>
      <c r="AB29" s="55"/>
      <c r="AC29" s="55"/>
      <c r="AD29" s="56"/>
      <c r="AE29" s="33" t="s">
        <v>91</v>
      </c>
      <c r="AF29" s="34"/>
      <c r="AG29" s="34"/>
      <c r="AH29" s="35"/>
      <c r="AI29" s="50" t="s">
        <v>170</v>
      </c>
      <c r="AJ29" s="51"/>
      <c r="AK29" s="51"/>
      <c r="AL29" s="51"/>
      <c r="AM29" s="52"/>
      <c r="AN29" s="33" t="s">
        <v>67</v>
      </c>
      <c r="AO29" s="34"/>
      <c r="AP29" s="34"/>
      <c r="AQ29" s="34"/>
      <c r="AR29" s="35"/>
      <c r="AS29" s="33" t="s">
        <v>68</v>
      </c>
      <c r="AT29" s="34"/>
      <c r="AU29" s="34"/>
      <c r="AV29" s="34"/>
      <c r="AW29" s="35"/>
      <c r="AX29" s="33" t="s">
        <v>92</v>
      </c>
      <c r="AY29" s="34"/>
      <c r="AZ29" s="34"/>
      <c r="BA29" s="35"/>
      <c r="BB29" s="50" t="s">
        <v>170</v>
      </c>
      <c r="BC29" s="51"/>
      <c r="BD29" s="51"/>
      <c r="BE29" s="51"/>
      <c r="BF29" s="52"/>
      <c r="BG29" s="33" t="s">
        <v>58</v>
      </c>
      <c r="BH29" s="34"/>
      <c r="BI29" s="34"/>
      <c r="BJ29" s="34"/>
      <c r="BK29" s="35"/>
      <c r="BL29" s="33" t="s">
        <v>59</v>
      </c>
      <c r="BM29" s="34"/>
      <c r="BN29" s="34"/>
      <c r="BO29" s="34"/>
      <c r="BP29" s="35"/>
      <c r="BQ29" s="33" t="s">
        <v>93</v>
      </c>
      <c r="BR29" s="34"/>
      <c r="BS29" s="34"/>
      <c r="BT29" s="35"/>
      <c r="BU29" s="50" t="s">
        <v>170</v>
      </c>
      <c r="BV29" s="51"/>
      <c r="BW29" s="51"/>
      <c r="BX29" s="51"/>
      <c r="BY29" s="52"/>
      <c r="CA29" t="s">
        <v>21</v>
      </c>
    </row>
    <row r="30" spans="1:79" s="99" customFormat="1" ht="25.5" customHeight="1" x14ac:dyDescent="0.2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 t="s">
        <v>173</v>
      </c>
      <c r="V30" s="95"/>
      <c r="W30" s="95"/>
      <c r="X30" s="95"/>
      <c r="Y30" s="95"/>
      <c r="Z30" s="95">
        <v>148237</v>
      </c>
      <c r="AA30" s="95"/>
      <c r="AB30" s="95"/>
      <c r="AC30" s="95"/>
      <c r="AD30" s="95"/>
      <c r="AE30" s="96">
        <v>148237</v>
      </c>
      <c r="AF30" s="97"/>
      <c r="AG30" s="97"/>
      <c r="AH30" s="98"/>
      <c r="AI30" s="96">
        <f>IF(ISNUMBER(U30),U30,0)+IF(ISNUMBER(Z30),Z30,0)</f>
        <v>148237</v>
      </c>
      <c r="AJ30" s="97"/>
      <c r="AK30" s="97"/>
      <c r="AL30" s="97"/>
      <c r="AM30" s="98"/>
      <c r="AN30" s="96" t="s">
        <v>173</v>
      </c>
      <c r="AO30" s="97"/>
      <c r="AP30" s="97"/>
      <c r="AQ30" s="97"/>
      <c r="AR30" s="98"/>
      <c r="AS30" s="96">
        <v>8499391</v>
      </c>
      <c r="AT30" s="97"/>
      <c r="AU30" s="97"/>
      <c r="AV30" s="97"/>
      <c r="AW30" s="98"/>
      <c r="AX30" s="96">
        <v>8499391</v>
      </c>
      <c r="AY30" s="97"/>
      <c r="AZ30" s="97"/>
      <c r="BA30" s="98"/>
      <c r="BB30" s="96">
        <f>IF(ISNUMBER(AN30),AN30,0)+IF(ISNUMBER(AS30),AS30,0)</f>
        <v>8499391</v>
      </c>
      <c r="BC30" s="97"/>
      <c r="BD30" s="97"/>
      <c r="BE30" s="97"/>
      <c r="BF30" s="98"/>
      <c r="BG30" s="96" t="s">
        <v>173</v>
      </c>
      <c r="BH30" s="97"/>
      <c r="BI30" s="97"/>
      <c r="BJ30" s="97"/>
      <c r="BK30" s="98"/>
      <c r="BL30" s="96">
        <v>15000000</v>
      </c>
      <c r="BM30" s="97"/>
      <c r="BN30" s="97"/>
      <c r="BO30" s="97"/>
      <c r="BP30" s="98"/>
      <c r="BQ30" s="96">
        <v>15000000</v>
      </c>
      <c r="BR30" s="97"/>
      <c r="BS30" s="97"/>
      <c r="BT30" s="98"/>
      <c r="BU30" s="96">
        <f>IF(ISNUMBER(BG30),BG30,0)+IF(ISNUMBER(BL30),BL30,0)</f>
        <v>15000000</v>
      </c>
      <c r="BV30" s="97"/>
      <c r="BW30" s="97"/>
      <c r="BX30" s="97"/>
      <c r="BY30" s="98"/>
      <c r="CA30" s="99" t="s">
        <v>22</v>
      </c>
    </row>
    <row r="31" spans="1:79" s="99" customFormat="1" ht="38.25" customHeight="1" x14ac:dyDescent="0.2">
      <c r="A31" s="89">
        <v>208400</v>
      </c>
      <c r="B31" s="90"/>
      <c r="C31" s="90"/>
      <c r="D31" s="91"/>
      <c r="E31" s="92" t="s">
        <v>174</v>
      </c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4"/>
      <c r="U31" s="95" t="s">
        <v>173</v>
      </c>
      <c r="V31" s="95"/>
      <c r="W31" s="95"/>
      <c r="X31" s="95"/>
      <c r="Y31" s="95"/>
      <c r="Z31" s="95">
        <v>148237</v>
      </c>
      <c r="AA31" s="95"/>
      <c r="AB31" s="95"/>
      <c r="AC31" s="95"/>
      <c r="AD31" s="95"/>
      <c r="AE31" s="96">
        <v>148237</v>
      </c>
      <c r="AF31" s="97"/>
      <c r="AG31" s="97"/>
      <c r="AH31" s="98"/>
      <c r="AI31" s="96">
        <f>IF(ISNUMBER(U31),U31,0)+IF(ISNUMBER(Z31),Z31,0)</f>
        <v>148237</v>
      </c>
      <c r="AJ31" s="97"/>
      <c r="AK31" s="97"/>
      <c r="AL31" s="97"/>
      <c r="AM31" s="98"/>
      <c r="AN31" s="96" t="s">
        <v>173</v>
      </c>
      <c r="AO31" s="97"/>
      <c r="AP31" s="97"/>
      <c r="AQ31" s="97"/>
      <c r="AR31" s="98"/>
      <c r="AS31" s="96">
        <v>8499391</v>
      </c>
      <c r="AT31" s="97"/>
      <c r="AU31" s="97"/>
      <c r="AV31" s="97"/>
      <c r="AW31" s="98"/>
      <c r="AX31" s="96">
        <v>8499391</v>
      </c>
      <c r="AY31" s="97"/>
      <c r="AZ31" s="97"/>
      <c r="BA31" s="98"/>
      <c r="BB31" s="96">
        <f>IF(ISNUMBER(AN31),AN31,0)+IF(ISNUMBER(AS31),AS31,0)</f>
        <v>8499391</v>
      </c>
      <c r="BC31" s="97"/>
      <c r="BD31" s="97"/>
      <c r="BE31" s="97"/>
      <c r="BF31" s="98"/>
      <c r="BG31" s="96" t="s">
        <v>173</v>
      </c>
      <c r="BH31" s="97"/>
      <c r="BI31" s="97"/>
      <c r="BJ31" s="97"/>
      <c r="BK31" s="98"/>
      <c r="BL31" s="96">
        <v>15000000</v>
      </c>
      <c r="BM31" s="97"/>
      <c r="BN31" s="97"/>
      <c r="BO31" s="97"/>
      <c r="BP31" s="98"/>
      <c r="BQ31" s="96">
        <v>15000000</v>
      </c>
      <c r="BR31" s="97"/>
      <c r="BS31" s="97"/>
      <c r="BT31" s="98"/>
      <c r="BU31" s="96">
        <f>IF(ISNUMBER(BG31),BG31,0)+IF(ISNUMBER(BL31),BL31,0)</f>
        <v>15000000</v>
      </c>
      <c r="BV31" s="97"/>
      <c r="BW31" s="97"/>
      <c r="BX31" s="97"/>
      <c r="BY31" s="98"/>
    </row>
    <row r="32" spans="1:79" s="6" customFormat="1" ht="12.75" customHeight="1" x14ac:dyDescent="0.2">
      <c r="A32" s="87"/>
      <c r="B32" s="85"/>
      <c r="C32" s="85"/>
      <c r="D32" s="86"/>
      <c r="E32" s="100" t="s">
        <v>147</v>
      </c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2"/>
      <c r="U32" s="103">
        <v>0</v>
      </c>
      <c r="V32" s="103"/>
      <c r="W32" s="103"/>
      <c r="X32" s="103"/>
      <c r="Y32" s="103"/>
      <c r="Z32" s="103">
        <v>148237</v>
      </c>
      <c r="AA32" s="103"/>
      <c r="AB32" s="103"/>
      <c r="AC32" s="103"/>
      <c r="AD32" s="103"/>
      <c r="AE32" s="104">
        <v>148237</v>
      </c>
      <c r="AF32" s="105"/>
      <c r="AG32" s="105"/>
      <c r="AH32" s="106"/>
      <c r="AI32" s="104">
        <f>IF(ISNUMBER(U32),U32,0)+IF(ISNUMBER(Z32),Z32,0)</f>
        <v>148237</v>
      </c>
      <c r="AJ32" s="105"/>
      <c r="AK32" s="105"/>
      <c r="AL32" s="105"/>
      <c r="AM32" s="106"/>
      <c r="AN32" s="104">
        <v>0</v>
      </c>
      <c r="AO32" s="105"/>
      <c r="AP32" s="105"/>
      <c r="AQ32" s="105"/>
      <c r="AR32" s="106"/>
      <c r="AS32" s="104">
        <v>8499391</v>
      </c>
      <c r="AT32" s="105"/>
      <c r="AU32" s="105"/>
      <c r="AV32" s="105"/>
      <c r="AW32" s="106"/>
      <c r="AX32" s="104">
        <v>8499391</v>
      </c>
      <c r="AY32" s="105"/>
      <c r="AZ32" s="105"/>
      <c r="BA32" s="106"/>
      <c r="BB32" s="104">
        <f>IF(ISNUMBER(AN32),AN32,0)+IF(ISNUMBER(AS32),AS32,0)</f>
        <v>8499391</v>
      </c>
      <c r="BC32" s="105"/>
      <c r="BD32" s="105"/>
      <c r="BE32" s="105"/>
      <c r="BF32" s="106"/>
      <c r="BG32" s="104">
        <v>0</v>
      </c>
      <c r="BH32" s="105"/>
      <c r="BI32" s="105"/>
      <c r="BJ32" s="105"/>
      <c r="BK32" s="106"/>
      <c r="BL32" s="104">
        <v>15000000</v>
      </c>
      <c r="BM32" s="105"/>
      <c r="BN32" s="105"/>
      <c r="BO32" s="105"/>
      <c r="BP32" s="106"/>
      <c r="BQ32" s="104">
        <v>15000000</v>
      </c>
      <c r="BR32" s="105"/>
      <c r="BS32" s="105"/>
      <c r="BT32" s="106"/>
      <c r="BU32" s="104">
        <f>IF(ISNUMBER(BG32),BG32,0)+IF(ISNUMBER(BL32),BL32,0)</f>
        <v>15000000</v>
      </c>
      <c r="BV32" s="105"/>
      <c r="BW32" s="105"/>
      <c r="BX32" s="105"/>
      <c r="BY32" s="106"/>
    </row>
    <row r="34" spans="1:79" ht="14.25" customHeight="1" x14ac:dyDescent="0.2">
      <c r="A34" s="58" t="s">
        <v>288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" customHeight="1" x14ac:dyDescent="0.2">
      <c r="A35" s="53" t="s">
        <v>262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</row>
    <row r="36" spans="1:79" ht="22.5" customHeight="1" x14ac:dyDescent="0.2">
      <c r="A36" s="61" t="s">
        <v>2</v>
      </c>
      <c r="B36" s="62"/>
      <c r="C36" s="62"/>
      <c r="D36" s="63"/>
      <c r="E36" s="61" t="s">
        <v>19</v>
      </c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3"/>
      <c r="X36" s="30" t="s">
        <v>284</v>
      </c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2"/>
      <c r="AR36" s="36" t="s">
        <v>289</v>
      </c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</row>
    <row r="37" spans="1:79" ht="36" customHeight="1" x14ac:dyDescent="0.2">
      <c r="A37" s="64"/>
      <c r="B37" s="65"/>
      <c r="C37" s="65"/>
      <c r="D37" s="66"/>
      <c r="E37" s="64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6"/>
      <c r="X37" s="36" t="s">
        <v>4</v>
      </c>
      <c r="Y37" s="36"/>
      <c r="Z37" s="36"/>
      <c r="AA37" s="36"/>
      <c r="AB37" s="36"/>
      <c r="AC37" s="36" t="s">
        <v>3</v>
      </c>
      <c r="AD37" s="36"/>
      <c r="AE37" s="36"/>
      <c r="AF37" s="36"/>
      <c r="AG37" s="36"/>
      <c r="AH37" s="46" t="s">
        <v>116</v>
      </c>
      <c r="AI37" s="47"/>
      <c r="AJ37" s="47"/>
      <c r="AK37" s="47"/>
      <c r="AL37" s="48"/>
      <c r="AM37" s="30" t="s">
        <v>5</v>
      </c>
      <c r="AN37" s="31"/>
      <c r="AO37" s="31"/>
      <c r="AP37" s="31"/>
      <c r="AQ37" s="32"/>
      <c r="AR37" s="30" t="s">
        <v>4</v>
      </c>
      <c r="AS37" s="31"/>
      <c r="AT37" s="31"/>
      <c r="AU37" s="31"/>
      <c r="AV37" s="32"/>
      <c r="AW37" s="30" t="s">
        <v>3</v>
      </c>
      <c r="AX37" s="31"/>
      <c r="AY37" s="31"/>
      <c r="AZ37" s="31"/>
      <c r="BA37" s="32"/>
      <c r="BB37" s="46" t="s">
        <v>116</v>
      </c>
      <c r="BC37" s="47"/>
      <c r="BD37" s="47"/>
      <c r="BE37" s="47"/>
      <c r="BF37" s="48"/>
      <c r="BG37" s="30" t="s">
        <v>96</v>
      </c>
      <c r="BH37" s="31"/>
      <c r="BI37" s="31"/>
      <c r="BJ37" s="31"/>
      <c r="BK37" s="32"/>
    </row>
    <row r="38" spans="1:79" ht="15" customHeight="1" x14ac:dyDescent="0.2">
      <c r="A38" s="30">
        <v>1</v>
      </c>
      <c r="B38" s="31"/>
      <c r="C38" s="31"/>
      <c r="D38" s="32"/>
      <c r="E38" s="30">
        <v>2</v>
      </c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2"/>
      <c r="X38" s="36">
        <v>3</v>
      </c>
      <c r="Y38" s="36"/>
      <c r="Z38" s="36"/>
      <c r="AA38" s="36"/>
      <c r="AB38" s="36"/>
      <c r="AC38" s="36">
        <v>4</v>
      </c>
      <c r="AD38" s="36"/>
      <c r="AE38" s="36"/>
      <c r="AF38" s="36"/>
      <c r="AG38" s="36"/>
      <c r="AH38" s="36">
        <v>5</v>
      </c>
      <c r="AI38" s="36"/>
      <c r="AJ38" s="36"/>
      <c r="AK38" s="36"/>
      <c r="AL38" s="36"/>
      <c r="AM38" s="36">
        <v>6</v>
      </c>
      <c r="AN38" s="36"/>
      <c r="AO38" s="36"/>
      <c r="AP38" s="36"/>
      <c r="AQ38" s="36"/>
      <c r="AR38" s="30">
        <v>7</v>
      </c>
      <c r="AS38" s="31"/>
      <c r="AT38" s="31"/>
      <c r="AU38" s="31"/>
      <c r="AV38" s="32"/>
      <c r="AW38" s="30">
        <v>8</v>
      </c>
      <c r="AX38" s="31"/>
      <c r="AY38" s="31"/>
      <c r="AZ38" s="31"/>
      <c r="BA38" s="32"/>
      <c r="BB38" s="30">
        <v>9</v>
      </c>
      <c r="BC38" s="31"/>
      <c r="BD38" s="31"/>
      <c r="BE38" s="31"/>
      <c r="BF38" s="32"/>
      <c r="BG38" s="30">
        <v>10</v>
      </c>
      <c r="BH38" s="31"/>
      <c r="BI38" s="31"/>
      <c r="BJ38" s="31"/>
      <c r="BK38" s="32"/>
    </row>
    <row r="39" spans="1:79" ht="20.25" hidden="1" customHeight="1" x14ac:dyDescent="0.2">
      <c r="A39" s="33" t="s">
        <v>56</v>
      </c>
      <c r="B39" s="34"/>
      <c r="C39" s="34"/>
      <c r="D39" s="35"/>
      <c r="E39" s="33" t="s">
        <v>57</v>
      </c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5"/>
      <c r="X39" s="38" t="s">
        <v>60</v>
      </c>
      <c r="Y39" s="38"/>
      <c r="Z39" s="38"/>
      <c r="AA39" s="38"/>
      <c r="AB39" s="38"/>
      <c r="AC39" s="38" t="s">
        <v>61</v>
      </c>
      <c r="AD39" s="38"/>
      <c r="AE39" s="38"/>
      <c r="AF39" s="38"/>
      <c r="AG39" s="38"/>
      <c r="AH39" s="33" t="s">
        <v>94</v>
      </c>
      <c r="AI39" s="34"/>
      <c r="AJ39" s="34"/>
      <c r="AK39" s="34"/>
      <c r="AL39" s="35"/>
      <c r="AM39" s="50" t="s">
        <v>171</v>
      </c>
      <c r="AN39" s="51"/>
      <c r="AO39" s="51"/>
      <c r="AP39" s="51"/>
      <c r="AQ39" s="52"/>
      <c r="AR39" s="33" t="s">
        <v>62</v>
      </c>
      <c r="AS39" s="34"/>
      <c r="AT39" s="34"/>
      <c r="AU39" s="34"/>
      <c r="AV39" s="35"/>
      <c r="AW39" s="33" t="s">
        <v>63</v>
      </c>
      <c r="AX39" s="34"/>
      <c r="AY39" s="34"/>
      <c r="AZ39" s="34"/>
      <c r="BA39" s="35"/>
      <c r="BB39" s="33" t="s">
        <v>95</v>
      </c>
      <c r="BC39" s="34"/>
      <c r="BD39" s="34"/>
      <c r="BE39" s="34"/>
      <c r="BF39" s="35"/>
      <c r="BG39" s="50" t="s">
        <v>171</v>
      </c>
      <c r="BH39" s="51"/>
      <c r="BI39" s="51"/>
      <c r="BJ39" s="51"/>
      <c r="BK39" s="52"/>
      <c r="CA39" t="s">
        <v>23</v>
      </c>
    </row>
    <row r="40" spans="1:79" s="99" customFormat="1" ht="25.5" customHeight="1" x14ac:dyDescent="0.2">
      <c r="A40" s="89"/>
      <c r="B40" s="90"/>
      <c r="C40" s="90"/>
      <c r="D40" s="91"/>
      <c r="E40" s="92" t="s">
        <v>172</v>
      </c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4"/>
      <c r="X40" s="96" t="s">
        <v>173</v>
      </c>
      <c r="Y40" s="97"/>
      <c r="Z40" s="97"/>
      <c r="AA40" s="97"/>
      <c r="AB40" s="98"/>
      <c r="AC40" s="96">
        <v>0</v>
      </c>
      <c r="AD40" s="97"/>
      <c r="AE40" s="97"/>
      <c r="AF40" s="97"/>
      <c r="AG40" s="98"/>
      <c r="AH40" s="96">
        <v>0</v>
      </c>
      <c r="AI40" s="97"/>
      <c r="AJ40" s="97"/>
      <c r="AK40" s="97"/>
      <c r="AL40" s="98"/>
      <c r="AM40" s="96">
        <f>IF(ISNUMBER(X40),X40,0)+IF(ISNUMBER(AC40),AC40,0)</f>
        <v>0</v>
      </c>
      <c r="AN40" s="97"/>
      <c r="AO40" s="97"/>
      <c r="AP40" s="97"/>
      <c r="AQ40" s="98"/>
      <c r="AR40" s="96" t="s">
        <v>173</v>
      </c>
      <c r="AS40" s="97"/>
      <c r="AT40" s="97"/>
      <c r="AU40" s="97"/>
      <c r="AV40" s="98"/>
      <c r="AW40" s="96">
        <v>0</v>
      </c>
      <c r="AX40" s="97"/>
      <c r="AY40" s="97"/>
      <c r="AZ40" s="97"/>
      <c r="BA40" s="98"/>
      <c r="BB40" s="96">
        <v>0</v>
      </c>
      <c r="BC40" s="97"/>
      <c r="BD40" s="97"/>
      <c r="BE40" s="97"/>
      <c r="BF40" s="98"/>
      <c r="BG40" s="95">
        <f>IF(ISNUMBER(AR40),AR40,0)+IF(ISNUMBER(AW40),AW40,0)</f>
        <v>0</v>
      </c>
      <c r="BH40" s="95"/>
      <c r="BI40" s="95"/>
      <c r="BJ40" s="95"/>
      <c r="BK40" s="95"/>
      <c r="CA40" s="99" t="s">
        <v>24</v>
      </c>
    </row>
    <row r="41" spans="1:79" s="99" customFormat="1" ht="25.5" customHeight="1" x14ac:dyDescent="0.2">
      <c r="A41" s="89">
        <v>208400</v>
      </c>
      <c r="B41" s="90"/>
      <c r="C41" s="90"/>
      <c r="D41" s="91"/>
      <c r="E41" s="92" t="s">
        <v>174</v>
      </c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4"/>
      <c r="X41" s="96" t="s">
        <v>173</v>
      </c>
      <c r="Y41" s="97"/>
      <c r="Z41" s="97"/>
      <c r="AA41" s="97"/>
      <c r="AB41" s="98"/>
      <c r="AC41" s="96">
        <v>0</v>
      </c>
      <c r="AD41" s="97"/>
      <c r="AE41" s="97"/>
      <c r="AF41" s="97"/>
      <c r="AG41" s="98"/>
      <c r="AH41" s="96">
        <v>0</v>
      </c>
      <c r="AI41" s="97"/>
      <c r="AJ41" s="97"/>
      <c r="AK41" s="97"/>
      <c r="AL41" s="98"/>
      <c r="AM41" s="96">
        <f>IF(ISNUMBER(X41),X41,0)+IF(ISNUMBER(AC41),AC41,0)</f>
        <v>0</v>
      </c>
      <c r="AN41" s="97"/>
      <c r="AO41" s="97"/>
      <c r="AP41" s="97"/>
      <c r="AQ41" s="98"/>
      <c r="AR41" s="96" t="s">
        <v>173</v>
      </c>
      <c r="AS41" s="97"/>
      <c r="AT41" s="97"/>
      <c r="AU41" s="97"/>
      <c r="AV41" s="98"/>
      <c r="AW41" s="96">
        <v>0</v>
      </c>
      <c r="AX41" s="97"/>
      <c r="AY41" s="97"/>
      <c r="AZ41" s="97"/>
      <c r="BA41" s="98"/>
      <c r="BB41" s="96">
        <v>0</v>
      </c>
      <c r="BC41" s="97"/>
      <c r="BD41" s="97"/>
      <c r="BE41" s="97"/>
      <c r="BF41" s="98"/>
      <c r="BG41" s="95">
        <f>IF(ISNUMBER(AR41),AR41,0)+IF(ISNUMBER(AW41),AW41,0)</f>
        <v>0</v>
      </c>
      <c r="BH41" s="95"/>
      <c r="BI41" s="95"/>
      <c r="BJ41" s="95"/>
      <c r="BK41" s="95"/>
    </row>
    <row r="42" spans="1:79" s="6" customFormat="1" ht="12.75" customHeight="1" x14ac:dyDescent="0.2">
      <c r="A42" s="87"/>
      <c r="B42" s="85"/>
      <c r="C42" s="85"/>
      <c r="D42" s="86"/>
      <c r="E42" s="100" t="s">
        <v>147</v>
      </c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2"/>
      <c r="X42" s="104">
        <v>0</v>
      </c>
      <c r="Y42" s="105"/>
      <c r="Z42" s="105"/>
      <c r="AA42" s="105"/>
      <c r="AB42" s="106"/>
      <c r="AC42" s="104">
        <v>0</v>
      </c>
      <c r="AD42" s="105"/>
      <c r="AE42" s="105"/>
      <c r="AF42" s="105"/>
      <c r="AG42" s="106"/>
      <c r="AH42" s="104">
        <v>0</v>
      </c>
      <c r="AI42" s="105"/>
      <c r="AJ42" s="105"/>
      <c r="AK42" s="105"/>
      <c r="AL42" s="106"/>
      <c r="AM42" s="104">
        <f>IF(ISNUMBER(X42),X42,0)+IF(ISNUMBER(AC42),AC42,0)</f>
        <v>0</v>
      </c>
      <c r="AN42" s="105"/>
      <c r="AO42" s="105"/>
      <c r="AP42" s="105"/>
      <c r="AQ42" s="106"/>
      <c r="AR42" s="104">
        <v>0</v>
      </c>
      <c r="AS42" s="105"/>
      <c r="AT42" s="105"/>
      <c r="AU42" s="105"/>
      <c r="AV42" s="106"/>
      <c r="AW42" s="104">
        <v>0</v>
      </c>
      <c r="AX42" s="105"/>
      <c r="AY42" s="105"/>
      <c r="AZ42" s="105"/>
      <c r="BA42" s="106"/>
      <c r="BB42" s="104">
        <v>0</v>
      </c>
      <c r="BC42" s="105"/>
      <c r="BD42" s="105"/>
      <c r="BE42" s="105"/>
      <c r="BF42" s="106"/>
      <c r="BG42" s="103">
        <f>IF(ISNUMBER(AR42),AR42,0)+IF(ISNUMBER(AW42),AW42,0)</f>
        <v>0</v>
      </c>
      <c r="BH42" s="103"/>
      <c r="BI42" s="103"/>
      <c r="BJ42" s="103"/>
      <c r="BK42" s="103"/>
    </row>
    <row r="43" spans="1:79" s="4" customFormat="1" ht="12.75" customHeight="1" x14ac:dyDescent="0.2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</row>
    <row r="45" spans="1:79" s="3" customFormat="1" ht="14.25" customHeight="1" x14ac:dyDescent="0.2">
      <c r="A45" s="42" t="s">
        <v>117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9"/>
    </row>
    <row r="46" spans="1:79" ht="14.25" customHeight="1" x14ac:dyDescent="0.2">
      <c r="A46" s="42" t="s">
        <v>275</v>
      </c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</row>
    <row r="47" spans="1:79" ht="15" customHeight="1" x14ac:dyDescent="0.2">
      <c r="A47" s="40" t="s">
        <v>262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</row>
    <row r="48" spans="1:79" ht="23.1" customHeight="1" x14ac:dyDescent="0.2">
      <c r="A48" s="67" t="s">
        <v>118</v>
      </c>
      <c r="B48" s="68"/>
      <c r="C48" s="68"/>
      <c r="D48" s="69"/>
      <c r="E48" s="36" t="s">
        <v>19</v>
      </c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0" t="s">
        <v>263</v>
      </c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2"/>
      <c r="AN48" s="30" t="s">
        <v>266</v>
      </c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2"/>
      <c r="BG48" s="30" t="s">
        <v>274</v>
      </c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2"/>
    </row>
    <row r="49" spans="1:79" ht="48.75" customHeight="1" x14ac:dyDescent="0.2">
      <c r="A49" s="70"/>
      <c r="B49" s="71"/>
      <c r="C49" s="71"/>
      <c r="D49" s="72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0" t="s">
        <v>4</v>
      </c>
      <c r="V49" s="31"/>
      <c r="W49" s="31"/>
      <c r="X49" s="31"/>
      <c r="Y49" s="32"/>
      <c r="Z49" s="30" t="s">
        <v>3</v>
      </c>
      <c r="AA49" s="31"/>
      <c r="AB49" s="31"/>
      <c r="AC49" s="31"/>
      <c r="AD49" s="32"/>
      <c r="AE49" s="46" t="s">
        <v>116</v>
      </c>
      <c r="AF49" s="47"/>
      <c r="AG49" s="47"/>
      <c r="AH49" s="48"/>
      <c r="AI49" s="30" t="s">
        <v>5</v>
      </c>
      <c r="AJ49" s="31"/>
      <c r="AK49" s="31"/>
      <c r="AL49" s="31"/>
      <c r="AM49" s="32"/>
      <c r="AN49" s="30" t="s">
        <v>4</v>
      </c>
      <c r="AO49" s="31"/>
      <c r="AP49" s="31"/>
      <c r="AQ49" s="31"/>
      <c r="AR49" s="32"/>
      <c r="AS49" s="30" t="s">
        <v>3</v>
      </c>
      <c r="AT49" s="31"/>
      <c r="AU49" s="31"/>
      <c r="AV49" s="31"/>
      <c r="AW49" s="32"/>
      <c r="AX49" s="46" t="s">
        <v>116</v>
      </c>
      <c r="AY49" s="47"/>
      <c r="AZ49" s="47"/>
      <c r="BA49" s="48"/>
      <c r="BB49" s="30" t="s">
        <v>96</v>
      </c>
      <c r="BC49" s="31"/>
      <c r="BD49" s="31"/>
      <c r="BE49" s="31"/>
      <c r="BF49" s="32"/>
      <c r="BG49" s="30" t="s">
        <v>4</v>
      </c>
      <c r="BH49" s="31"/>
      <c r="BI49" s="31"/>
      <c r="BJ49" s="31"/>
      <c r="BK49" s="32"/>
      <c r="BL49" s="30" t="s">
        <v>3</v>
      </c>
      <c r="BM49" s="31"/>
      <c r="BN49" s="31"/>
      <c r="BO49" s="31"/>
      <c r="BP49" s="32"/>
      <c r="BQ49" s="46" t="s">
        <v>116</v>
      </c>
      <c r="BR49" s="47"/>
      <c r="BS49" s="47"/>
      <c r="BT49" s="48"/>
      <c r="BU49" s="30" t="s">
        <v>97</v>
      </c>
      <c r="BV49" s="31"/>
      <c r="BW49" s="31"/>
      <c r="BX49" s="31"/>
      <c r="BY49" s="32"/>
    </row>
    <row r="50" spans="1:79" ht="15" customHeight="1" x14ac:dyDescent="0.2">
      <c r="A50" s="30">
        <v>1</v>
      </c>
      <c r="B50" s="31"/>
      <c r="C50" s="31"/>
      <c r="D50" s="32"/>
      <c r="E50" s="30">
        <v>2</v>
      </c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2"/>
      <c r="U50" s="30">
        <v>3</v>
      </c>
      <c r="V50" s="31"/>
      <c r="W50" s="31"/>
      <c r="X50" s="31"/>
      <c r="Y50" s="32"/>
      <c r="Z50" s="30">
        <v>4</v>
      </c>
      <c r="AA50" s="31"/>
      <c r="AB50" s="31"/>
      <c r="AC50" s="31"/>
      <c r="AD50" s="32"/>
      <c r="AE50" s="30">
        <v>5</v>
      </c>
      <c r="AF50" s="31"/>
      <c r="AG50" s="31"/>
      <c r="AH50" s="32"/>
      <c r="AI50" s="30">
        <v>6</v>
      </c>
      <c r="AJ50" s="31"/>
      <c r="AK50" s="31"/>
      <c r="AL50" s="31"/>
      <c r="AM50" s="32"/>
      <c r="AN50" s="30">
        <v>7</v>
      </c>
      <c r="AO50" s="31"/>
      <c r="AP50" s="31"/>
      <c r="AQ50" s="31"/>
      <c r="AR50" s="32"/>
      <c r="AS50" s="30">
        <v>8</v>
      </c>
      <c r="AT50" s="31"/>
      <c r="AU50" s="31"/>
      <c r="AV50" s="31"/>
      <c r="AW50" s="32"/>
      <c r="AX50" s="30">
        <v>9</v>
      </c>
      <c r="AY50" s="31"/>
      <c r="AZ50" s="31"/>
      <c r="BA50" s="32"/>
      <c r="BB50" s="30">
        <v>10</v>
      </c>
      <c r="BC50" s="31"/>
      <c r="BD50" s="31"/>
      <c r="BE50" s="31"/>
      <c r="BF50" s="32"/>
      <c r="BG50" s="30">
        <v>11</v>
      </c>
      <c r="BH50" s="31"/>
      <c r="BI50" s="31"/>
      <c r="BJ50" s="31"/>
      <c r="BK50" s="32"/>
      <c r="BL50" s="30">
        <v>12</v>
      </c>
      <c r="BM50" s="31"/>
      <c r="BN50" s="31"/>
      <c r="BO50" s="31"/>
      <c r="BP50" s="32"/>
      <c r="BQ50" s="30">
        <v>13</v>
      </c>
      <c r="BR50" s="31"/>
      <c r="BS50" s="31"/>
      <c r="BT50" s="32"/>
      <c r="BU50" s="30">
        <v>14</v>
      </c>
      <c r="BV50" s="31"/>
      <c r="BW50" s="31"/>
      <c r="BX50" s="31"/>
      <c r="BY50" s="32"/>
    </row>
    <row r="51" spans="1:79" s="1" customFormat="1" ht="12.75" hidden="1" customHeight="1" x14ac:dyDescent="0.2">
      <c r="A51" s="33" t="s">
        <v>64</v>
      </c>
      <c r="B51" s="34"/>
      <c r="C51" s="34"/>
      <c r="D51" s="35"/>
      <c r="E51" s="33" t="s">
        <v>57</v>
      </c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5"/>
      <c r="U51" s="33" t="s">
        <v>65</v>
      </c>
      <c r="V51" s="34"/>
      <c r="W51" s="34"/>
      <c r="X51" s="34"/>
      <c r="Y51" s="35"/>
      <c r="Z51" s="33" t="s">
        <v>66</v>
      </c>
      <c r="AA51" s="34"/>
      <c r="AB51" s="34"/>
      <c r="AC51" s="34"/>
      <c r="AD51" s="35"/>
      <c r="AE51" s="33" t="s">
        <v>91</v>
      </c>
      <c r="AF51" s="34"/>
      <c r="AG51" s="34"/>
      <c r="AH51" s="35"/>
      <c r="AI51" s="50" t="s">
        <v>170</v>
      </c>
      <c r="AJ51" s="51"/>
      <c r="AK51" s="51"/>
      <c r="AL51" s="51"/>
      <c r="AM51" s="52"/>
      <c r="AN51" s="33" t="s">
        <v>67</v>
      </c>
      <c r="AO51" s="34"/>
      <c r="AP51" s="34"/>
      <c r="AQ51" s="34"/>
      <c r="AR51" s="35"/>
      <c r="AS51" s="33" t="s">
        <v>68</v>
      </c>
      <c r="AT51" s="34"/>
      <c r="AU51" s="34"/>
      <c r="AV51" s="34"/>
      <c r="AW51" s="35"/>
      <c r="AX51" s="33" t="s">
        <v>92</v>
      </c>
      <c r="AY51" s="34"/>
      <c r="AZ51" s="34"/>
      <c r="BA51" s="35"/>
      <c r="BB51" s="50" t="s">
        <v>170</v>
      </c>
      <c r="BC51" s="51"/>
      <c r="BD51" s="51"/>
      <c r="BE51" s="51"/>
      <c r="BF51" s="52"/>
      <c r="BG51" s="33" t="s">
        <v>58</v>
      </c>
      <c r="BH51" s="34"/>
      <c r="BI51" s="34"/>
      <c r="BJ51" s="34"/>
      <c r="BK51" s="35"/>
      <c r="BL51" s="33" t="s">
        <v>59</v>
      </c>
      <c r="BM51" s="34"/>
      <c r="BN51" s="34"/>
      <c r="BO51" s="34"/>
      <c r="BP51" s="35"/>
      <c r="BQ51" s="33" t="s">
        <v>93</v>
      </c>
      <c r="BR51" s="34"/>
      <c r="BS51" s="34"/>
      <c r="BT51" s="35"/>
      <c r="BU51" s="50" t="s">
        <v>170</v>
      </c>
      <c r="BV51" s="51"/>
      <c r="BW51" s="51"/>
      <c r="BX51" s="51"/>
      <c r="BY51" s="52"/>
      <c r="CA51" t="s">
        <v>25</v>
      </c>
    </row>
    <row r="52" spans="1:79" s="99" customFormat="1" ht="25.5" customHeight="1" x14ac:dyDescent="0.2">
      <c r="A52" s="89">
        <v>3122</v>
      </c>
      <c r="B52" s="90"/>
      <c r="C52" s="90"/>
      <c r="D52" s="91"/>
      <c r="E52" s="92" t="s">
        <v>175</v>
      </c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4"/>
      <c r="U52" s="96">
        <v>0</v>
      </c>
      <c r="V52" s="97"/>
      <c r="W52" s="97"/>
      <c r="X52" s="97"/>
      <c r="Y52" s="98"/>
      <c r="Z52" s="96">
        <v>49000</v>
      </c>
      <c r="AA52" s="97"/>
      <c r="AB52" s="97"/>
      <c r="AC52" s="97"/>
      <c r="AD52" s="98"/>
      <c r="AE52" s="96">
        <v>49000</v>
      </c>
      <c r="AF52" s="97"/>
      <c r="AG52" s="97"/>
      <c r="AH52" s="98"/>
      <c r="AI52" s="96">
        <f>IF(ISNUMBER(U52),U52,0)+IF(ISNUMBER(Z52),Z52,0)</f>
        <v>49000</v>
      </c>
      <c r="AJ52" s="97"/>
      <c r="AK52" s="97"/>
      <c r="AL52" s="97"/>
      <c r="AM52" s="98"/>
      <c r="AN52" s="96">
        <v>0</v>
      </c>
      <c r="AO52" s="97"/>
      <c r="AP52" s="97"/>
      <c r="AQ52" s="97"/>
      <c r="AR52" s="98"/>
      <c r="AS52" s="96">
        <v>1720000</v>
      </c>
      <c r="AT52" s="97"/>
      <c r="AU52" s="97"/>
      <c r="AV52" s="97"/>
      <c r="AW52" s="98"/>
      <c r="AX52" s="96">
        <v>1720000</v>
      </c>
      <c r="AY52" s="97"/>
      <c r="AZ52" s="97"/>
      <c r="BA52" s="98"/>
      <c r="BB52" s="96">
        <f>IF(ISNUMBER(AN52),AN52,0)+IF(ISNUMBER(AS52),AS52,0)</f>
        <v>1720000</v>
      </c>
      <c r="BC52" s="97"/>
      <c r="BD52" s="97"/>
      <c r="BE52" s="97"/>
      <c r="BF52" s="98"/>
      <c r="BG52" s="96">
        <v>0</v>
      </c>
      <c r="BH52" s="97"/>
      <c r="BI52" s="97"/>
      <c r="BJ52" s="97"/>
      <c r="BK52" s="98"/>
      <c r="BL52" s="96">
        <v>0</v>
      </c>
      <c r="BM52" s="97"/>
      <c r="BN52" s="97"/>
      <c r="BO52" s="97"/>
      <c r="BP52" s="98"/>
      <c r="BQ52" s="96">
        <v>0</v>
      </c>
      <c r="BR52" s="97"/>
      <c r="BS52" s="97"/>
      <c r="BT52" s="98"/>
      <c r="BU52" s="96">
        <f>IF(ISNUMBER(BG52),BG52,0)+IF(ISNUMBER(BL52),BL52,0)</f>
        <v>0</v>
      </c>
      <c r="BV52" s="97"/>
      <c r="BW52" s="97"/>
      <c r="BX52" s="97"/>
      <c r="BY52" s="98"/>
      <c r="CA52" s="99" t="s">
        <v>26</v>
      </c>
    </row>
    <row r="53" spans="1:79" s="99" customFormat="1" ht="12.75" customHeight="1" x14ac:dyDescent="0.2">
      <c r="A53" s="89">
        <v>3131</v>
      </c>
      <c r="B53" s="90"/>
      <c r="C53" s="90"/>
      <c r="D53" s="91"/>
      <c r="E53" s="92" t="s">
        <v>176</v>
      </c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4"/>
      <c r="U53" s="96">
        <v>0</v>
      </c>
      <c r="V53" s="97"/>
      <c r="W53" s="97"/>
      <c r="X53" s="97"/>
      <c r="Y53" s="98"/>
      <c r="Z53" s="96">
        <v>0</v>
      </c>
      <c r="AA53" s="97"/>
      <c r="AB53" s="97"/>
      <c r="AC53" s="97"/>
      <c r="AD53" s="98"/>
      <c r="AE53" s="96">
        <v>0</v>
      </c>
      <c r="AF53" s="97"/>
      <c r="AG53" s="97"/>
      <c r="AH53" s="98"/>
      <c r="AI53" s="96">
        <f>IF(ISNUMBER(U53),U53,0)+IF(ISNUMBER(Z53),Z53,0)</f>
        <v>0</v>
      </c>
      <c r="AJ53" s="97"/>
      <c r="AK53" s="97"/>
      <c r="AL53" s="97"/>
      <c r="AM53" s="98"/>
      <c r="AN53" s="96">
        <v>0</v>
      </c>
      <c r="AO53" s="97"/>
      <c r="AP53" s="97"/>
      <c r="AQ53" s="97"/>
      <c r="AR53" s="98"/>
      <c r="AS53" s="96">
        <v>1856100</v>
      </c>
      <c r="AT53" s="97"/>
      <c r="AU53" s="97"/>
      <c r="AV53" s="97"/>
      <c r="AW53" s="98"/>
      <c r="AX53" s="96">
        <v>1856100</v>
      </c>
      <c r="AY53" s="97"/>
      <c r="AZ53" s="97"/>
      <c r="BA53" s="98"/>
      <c r="BB53" s="96">
        <f>IF(ISNUMBER(AN53),AN53,0)+IF(ISNUMBER(AS53),AS53,0)</f>
        <v>1856100</v>
      </c>
      <c r="BC53" s="97"/>
      <c r="BD53" s="97"/>
      <c r="BE53" s="97"/>
      <c r="BF53" s="98"/>
      <c r="BG53" s="96">
        <v>0</v>
      </c>
      <c r="BH53" s="97"/>
      <c r="BI53" s="97"/>
      <c r="BJ53" s="97"/>
      <c r="BK53" s="98"/>
      <c r="BL53" s="96">
        <v>0</v>
      </c>
      <c r="BM53" s="97"/>
      <c r="BN53" s="97"/>
      <c r="BO53" s="97"/>
      <c r="BP53" s="98"/>
      <c r="BQ53" s="96">
        <v>0</v>
      </c>
      <c r="BR53" s="97"/>
      <c r="BS53" s="97"/>
      <c r="BT53" s="98"/>
      <c r="BU53" s="96">
        <f>IF(ISNUMBER(BG53),BG53,0)+IF(ISNUMBER(BL53),BL53,0)</f>
        <v>0</v>
      </c>
      <c r="BV53" s="97"/>
      <c r="BW53" s="97"/>
      <c r="BX53" s="97"/>
      <c r="BY53" s="98"/>
    </row>
    <row r="54" spans="1:79" s="99" customFormat="1" ht="12.75" customHeight="1" x14ac:dyDescent="0.2">
      <c r="A54" s="89">
        <v>3132</v>
      </c>
      <c r="B54" s="90"/>
      <c r="C54" s="90"/>
      <c r="D54" s="91"/>
      <c r="E54" s="92" t="s">
        <v>177</v>
      </c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4"/>
      <c r="U54" s="96">
        <v>0</v>
      </c>
      <c r="V54" s="97"/>
      <c r="W54" s="97"/>
      <c r="X54" s="97"/>
      <c r="Y54" s="98"/>
      <c r="Z54" s="96">
        <v>49509</v>
      </c>
      <c r="AA54" s="97"/>
      <c r="AB54" s="97"/>
      <c r="AC54" s="97"/>
      <c r="AD54" s="98"/>
      <c r="AE54" s="96">
        <v>49509</v>
      </c>
      <c r="AF54" s="97"/>
      <c r="AG54" s="97"/>
      <c r="AH54" s="98"/>
      <c r="AI54" s="96">
        <f>IF(ISNUMBER(U54),U54,0)+IF(ISNUMBER(Z54),Z54,0)</f>
        <v>49509</v>
      </c>
      <c r="AJ54" s="97"/>
      <c r="AK54" s="97"/>
      <c r="AL54" s="97"/>
      <c r="AM54" s="98"/>
      <c r="AN54" s="96">
        <v>0</v>
      </c>
      <c r="AO54" s="97"/>
      <c r="AP54" s="97"/>
      <c r="AQ54" s="97"/>
      <c r="AR54" s="98"/>
      <c r="AS54" s="96">
        <v>49000</v>
      </c>
      <c r="AT54" s="97"/>
      <c r="AU54" s="97"/>
      <c r="AV54" s="97"/>
      <c r="AW54" s="98"/>
      <c r="AX54" s="96">
        <v>49000</v>
      </c>
      <c r="AY54" s="97"/>
      <c r="AZ54" s="97"/>
      <c r="BA54" s="98"/>
      <c r="BB54" s="96">
        <f>IF(ISNUMBER(AN54),AN54,0)+IF(ISNUMBER(AS54),AS54,0)</f>
        <v>49000</v>
      </c>
      <c r="BC54" s="97"/>
      <c r="BD54" s="97"/>
      <c r="BE54" s="97"/>
      <c r="BF54" s="98"/>
      <c r="BG54" s="96">
        <v>0</v>
      </c>
      <c r="BH54" s="97"/>
      <c r="BI54" s="97"/>
      <c r="BJ54" s="97"/>
      <c r="BK54" s="98"/>
      <c r="BL54" s="96">
        <v>0</v>
      </c>
      <c r="BM54" s="97"/>
      <c r="BN54" s="97"/>
      <c r="BO54" s="97"/>
      <c r="BP54" s="98"/>
      <c r="BQ54" s="96">
        <v>0</v>
      </c>
      <c r="BR54" s="97"/>
      <c r="BS54" s="97"/>
      <c r="BT54" s="98"/>
      <c r="BU54" s="96">
        <f>IF(ISNUMBER(BG54),BG54,0)+IF(ISNUMBER(BL54),BL54,0)</f>
        <v>0</v>
      </c>
      <c r="BV54" s="97"/>
      <c r="BW54" s="97"/>
      <c r="BX54" s="97"/>
      <c r="BY54" s="98"/>
    </row>
    <row r="55" spans="1:79" s="99" customFormat="1" ht="12.75" customHeight="1" x14ac:dyDescent="0.2">
      <c r="A55" s="89">
        <v>3142</v>
      </c>
      <c r="B55" s="90"/>
      <c r="C55" s="90"/>
      <c r="D55" s="91"/>
      <c r="E55" s="92" t="s">
        <v>178</v>
      </c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4"/>
      <c r="U55" s="96">
        <v>0</v>
      </c>
      <c r="V55" s="97"/>
      <c r="W55" s="97"/>
      <c r="X55" s="97"/>
      <c r="Y55" s="98"/>
      <c r="Z55" s="96">
        <v>49728</v>
      </c>
      <c r="AA55" s="97"/>
      <c r="AB55" s="97"/>
      <c r="AC55" s="97"/>
      <c r="AD55" s="98"/>
      <c r="AE55" s="96">
        <v>49728</v>
      </c>
      <c r="AF55" s="97"/>
      <c r="AG55" s="97"/>
      <c r="AH55" s="98"/>
      <c r="AI55" s="96">
        <f>IF(ISNUMBER(U55),U55,0)+IF(ISNUMBER(Z55),Z55,0)</f>
        <v>49728</v>
      </c>
      <c r="AJ55" s="97"/>
      <c r="AK55" s="97"/>
      <c r="AL55" s="97"/>
      <c r="AM55" s="98"/>
      <c r="AN55" s="96">
        <v>0</v>
      </c>
      <c r="AO55" s="97"/>
      <c r="AP55" s="97"/>
      <c r="AQ55" s="97"/>
      <c r="AR55" s="98"/>
      <c r="AS55" s="96">
        <v>2724291</v>
      </c>
      <c r="AT55" s="97"/>
      <c r="AU55" s="97"/>
      <c r="AV55" s="97"/>
      <c r="AW55" s="98"/>
      <c r="AX55" s="96">
        <v>2724291</v>
      </c>
      <c r="AY55" s="97"/>
      <c r="AZ55" s="97"/>
      <c r="BA55" s="98"/>
      <c r="BB55" s="96">
        <f>IF(ISNUMBER(AN55),AN55,0)+IF(ISNUMBER(AS55),AS55,0)</f>
        <v>2724291</v>
      </c>
      <c r="BC55" s="97"/>
      <c r="BD55" s="97"/>
      <c r="BE55" s="97"/>
      <c r="BF55" s="98"/>
      <c r="BG55" s="96">
        <v>0</v>
      </c>
      <c r="BH55" s="97"/>
      <c r="BI55" s="97"/>
      <c r="BJ55" s="97"/>
      <c r="BK55" s="98"/>
      <c r="BL55" s="96">
        <v>15000000</v>
      </c>
      <c r="BM55" s="97"/>
      <c r="BN55" s="97"/>
      <c r="BO55" s="97"/>
      <c r="BP55" s="98"/>
      <c r="BQ55" s="96">
        <v>15000000</v>
      </c>
      <c r="BR55" s="97"/>
      <c r="BS55" s="97"/>
      <c r="BT55" s="98"/>
      <c r="BU55" s="96">
        <f>IF(ISNUMBER(BG55),BG55,0)+IF(ISNUMBER(BL55),BL55,0)</f>
        <v>15000000</v>
      </c>
      <c r="BV55" s="97"/>
      <c r="BW55" s="97"/>
      <c r="BX55" s="97"/>
      <c r="BY55" s="98"/>
    </row>
    <row r="56" spans="1:79" s="99" customFormat="1" ht="25.5" customHeight="1" x14ac:dyDescent="0.2">
      <c r="A56" s="89">
        <v>3210</v>
      </c>
      <c r="B56" s="90"/>
      <c r="C56" s="90"/>
      <c r="D56" s="91"/>
      <c r="E56" s="92" t="s">
        <v>179</v>
      </c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4"/>
      <c r="U56" s="96">
        <v>0</v>
      </c>
      <c r="V56" s="97"/>
      <c r="W56" s="97"/>
      <c r="X56" s="97"/>
      <c r="Y56" s="98"/>
      <c r="Z56" s="96">
        <v>0</v>
      </c>
      <c r="AA56" s="97"/>
      <c r="AB56" s="97"/>
      <c r="AC56" s="97"/>
      <c r="AD56" s="98"/>
      <c r="AE56" s="96">
        <v>0</v>
      </c>
      <c r="AF56" s="97"/>
      <c r="AG56" s="97"/>
      <c r="AH56" s="98"/>
      <c r="AI56" s="96">
        <f>IF(ISNUMBER(U56),U56,0)+IF(ISNUMBER(Z56),Z56,0)</f>
        <v>0</v>
      </c>
      <c r="AJ56" s="97"/>
      <c r="AK56" s="97"/>
      <c r="AL56" s="97"/>
      <c r="AM56" s="98"/>
      <c r="AN56" s="96">
        <v>0</v>
      </c>
      <c r="AO56" s="97"/>
      <c r="AP56" s="97"/>
      <c r="AQ56" s="97"/>
      <c r="AR56" s="98"/>
      <c r="AS56" s="96">
        <v>2150000</v>
      </c>
      <c r="AT56" s="97"/>
      <c r="AU56" s="97"/>
      <c r="AV56" s="97"/>
      <c r="AW56" s="98"/>
      <c r="AX56" s="96">
        <v>2150000</v>
      </c>
      <c r="AY56" s="97"/>
      <c r="AZ56" s="97"/>
      <c r="BA56" s="98"/>
      <c r="BB56" s="96">
        <f>IF(ISNUMBER(AN56),AN56,0)+IF(ISNUMBER(AS56),AS56,0)</f>
        <v>2150000</v>
      </c>
      <c r="BC56" s="97"/>
      <c r="BD56" s="97"/>
      <c r="BE56" s="97"/>
      <c r="BF56" s="98"/>
      <c r="BG56" s="96">
        <v>0</v>
      </c>
      <c r="BH56" s="97"/>
      <c r="BI56" s="97"/>
      <c r="BJ56" s="97"/>
      <c r="BK56" s="98"/>
      <c r="BL56" s="96">
        <v>0</v>
      </c>
      <c r="BM56" s="97"/>
      <c r="BN56" s="97"/>
      <c r="BO56" s="97"/>
      <c r="BP56" s="98"/>
      <c r="BQ56" s="96">
        <v>0</v>
      </c>
      <c r="BR56" s="97"/>
      <c r="BS56" s="97"/>
      <c r="BT56" s="98"/>
      <c r="BU56" s="96">
        <f>IF(ISNUMBER(BG56),BG56,0)+IF(ISNUMBER(BL56),BL56,0)</f>
        <v>0</v>
      </c>
      <c r="BV56" s="97"/>
      <c r="BW56" s="97"/>
      <c r="BX56" s="97"/>
      <c r="BY56" s="98"/>
    </row>
    <row r="57" spans="1:79" s="6" customFormat="1" ht="12.75" customHeight="1" x14ac:dyDescent="0.2">
      <c r="A57" s="87"/>
      <c r="B57" s="85"/>
      <c r="C57" s="85"/>
      <c r="D57" s="86"/>
      <c r="E57" s="100" t="s">
        <v>147</v>
      </c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2"/>
      <c r="U57" s="104">
        <v>0</v>
      </c>
      <c r="V57" s="105"/>
      <c r="W57" s="105"/>
      <c r="X57" s="105"/>
      <c r="Y57" s="106"/>
      <c r="Z57" s="104">
        <v>148237</v>
      </c>
      <c r="AA57" s="105"/>
      <c r="AB57" s="105"/>
      <c r="AC57" s="105"/>
      <c r="AD57" s="106"/>
      <c r="AE57" s="104">
        <v>148237</v>
      </c>
      <c r="AF57" s="105"/>
      <c r="AG57" s="105"/>
      <c r="AH57" s="106"/>
      <c r="AI57" s="104">
        <f>IF(ISNUMBER(U57),U57,0)+IF(ISNUMBER(Z57),Z57,0)</f>
        <v>148237</v>
      </c>
      <c r="AJ57" s="105"/>
      <c r="AK57" s="105"/>
      <c r="AL57" s="105"/>
      <c r="AM57" s="106"/>
      <c r="AN57" s="104">
        <v>0</v>
      </c>
      <c r="AO57" s="105"/>
      <c r="AP57" s="105"/>
      <c r="AQ57" s="105"/>
      <c r="AR57" s="106"/>
      <c r="AS57" s="104">
        <v>8499391</v>
      </c>
      <c r="AT57" s="105"/>
      <c r="AU57" s="105"/>
      <c r="AV57" s="105"/>
      <c r="AW57" s="106"/>
      <c r="AX57" s="104">
        <v>8499391</v>
      </c>
      <c r="AY57" s="105"/>
      <c r="AZ57" s="105"/>
      <c r="BA57" s="106"/>
      <c r="BB57" s="104">
        <f>IF(ISNUMBER(AN57),AN57,0)+IF(ISNUMBER(AS57),AS57,0)</f>
        <v>8499391</v>
      </c>
      <c r="BC57" s="105"/>
      <c r="BD57" s="105"/>
      <c r="BE57" s="105"/>
      <c r="BF57" s="106"/>
      <c r="BG57" s="104">
        <v>0</v>
      </c>
      <c r="BH57" s="105"/>
      <c r="BI57" s="105"/>
      <c r="BJ57" s="105"/>
      <c r="BK57" s="106"/>
      <c r="BL57" s="104">
        <v>15000000</v>
      </c>
      <c r="BM57" s="105"/>
      <c r="BN57" s="105"/>
      <c r="BO57" s="105"/>
      <c r="BP57" s="106"/>
      <c r="BQ57" s="104">
        <v>15000000</v>
      </c>
      <c r="BR57" s="105"/>
      <c r="BS57" s="105"/>
      <c r="BT57" s="106"/>
      <c r="BU57" s="104">
        <f>IF(ISNUMBER(BG57),BG57,0)+IF(ISNUMBER(BL57),BL57,0)</f>
        <v>15000000</v>
      </c>
      <c r="BV57" s="105"/>
      <c r="BW57" s="105"/>
      <c r="BX57" s="105"/>
      <c r="BY57" s="106"/>
    </row>
    <row r="59" spans="1:79" ht="14.25" customHeight="1" x14ac:dyDescent="0.2">
      <c r="A59" s="42" t="s">
        <v>276</v>
      </c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</row>
    <row r="60" spans="1:79" ht="15" customHeight="1" x14ac:dyDescent="0.2">
      <c r="A60" s="53" t="s">
        <v>262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</row>
    <row r="61" spans="1:79" ht="23.1" customHeight="1" x14ac:dyDescent="0.2">
      <c r="A61" s="67" t="s">
        <v>119</v>
      </c>
      <c r="B61" s="68"/>
      <c r="C61" s="68"/>
      <c r="D61" s="68"/>
      <c r="E61" s="69"/>
      <c r="F61" s="36" t="s">
        <v>19</v>
      </c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0" t="s">
        <v>263</v>
      </c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2"/>
      <c r="AN61" s="30" t="s">
        <v>266</v>
      </c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2"/>
      <c r="BG61" s="30" t="s">
        <v>274</v>
      </c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2"/>
    </row>
    <row r="62" spans="1:79" ht="51.75" customHeight="1" x14ac:dyDescent="0.2">
      <c r="A62" s="70"/>
      <c r="B62" s="71"/>
      <c r="C62" s="71"/>
      <c r="D62" s="71"/>
      <c r="E62" s="72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0" t="s">
        <v>4</v>
      </c>
      <c r="V62" s="31"/>
      <c r="W62" s="31"/>
      <c r="X62" s="31"/>
      <c r="Y62" s="32"/>
      <c r="Z62" s="30" t="s">
        <v>3</v>
      </c>
      <c r="AA62" s="31"/>
      <c r="AB62" s="31"/>
      <c r="AC62" s="31"/>
      <c r="AD62" s="32"/>
      <c r="AE62" s="46" t="s">
        <v>116</v>
      </c>
      <c r="AF62" s="47"/>
      <c r="AG62" s="47"/>
      <c r="AH62" s="48"/>
      <c r="AI62" s="30" t="s">
        <v>5</v>
      </c>
      <c r="AJ62" s="31"/>
      <c r="AK62" s="31"/>
      <c r="AL62" s="31"/>
      <c r="AM62" s="32"/>
      <c r="AN62" s="30" t="s">
        <v>4</v>
      </c>
      <c r="AO62" s="31"/>
      <c r="AP62" s="31"/>
      <c r="AQ62" s="31"/>
      <c r="AR62" s="32"/>
      <c r="AS62" s="30" t="s">
        <v>3</v>
      </c>
      <c r="AT62" s="31"/>
      <c r="AU62" s="31"/>
      <c r="AV62" s="31"/>
      <c r="AW62" s="32"/>
      <c r="AX62" s="46" t="s">
        <v>116</v>
      </c>
      <c r="AY62" s="47"/>
      <c r="AZ62" s="47"/>
      <c r="BA62" s="48"/>
      <c r="BB62" s="30" t="s">
        <v>96</v>
      </c>
      <c r="BC62" s="31"/>
      <c r="BD62" s="31"/>
      <c r="BE62" s="31"/>
      <c r="BF62" s="32"/>
      <c r="BG62" s="30" t="s">
        <v>4</v>
      </c>
      <c r="BH62" s="31"/>
      <c r="BI62" s="31"/>
      <c r="BJ62" s="31"/>
      <c r="BK62" s="32"/>
      <c r="BL62" s="30" t="s">
        <v>3</v>
      </c>
      <c r="BM62" s="31"/>
      <c r="BN62" s="31"/>
      <c r="BO62" s="31"/>
      <c r="BP62" s="32"/>
      <c r="BQ62" s="46" t="s">
        <v>116</v>
      </c>
      <c r="BR62" s="47"/>
      <c r="BS62" s="47"/>
      <c r="BT62" s="48"/>
      <c r="BU62" s="36" t="s">
        <v>97</v>
      </c>
      <c r="BV62" s="36"/>
      <c r="BW62" s="36"/>
      <c r="BX62" s="36"/>
      <c r="BY62" s="36"/>
    </row>
    <row r="63" spans="1:79" ht="15" customHeight="1" x14ac:dyDescent="0.2">
      <c r="A63" s="30">
        <v>1</v>
      </c>
      <c r="B63" s="31"/>
      <c r="C63" s="31"/>
      <c r="D63" s="31"/>
      <c r="E63" s="32"/>
      <c r="F63" s="30">
        <v>2</v>
      </c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2"/>
      <c r="U63" s="30">
        <v>3</v>
      </c>
      <c r="V63" s="31"/>
      <c r="W63" s="31"/>
      <c r="X63" s="31"/>
      <c r="Y63" s="32"/>
      <c r="Z63" s="30">
        <v>4</v>
      </c>
      <c r="AA63" s="31"/>
      <c r="AB63" s="31"/>
      <c r="AC63" s="31"/>
      <c r="AD63" s="32"/>
      <c r="AE63" s="30">
        <v>5</v>
      </c>
      <c r="AF63" s="31"/>
      <c r="AG63" s="31"/>
      <c r="AH63" s="32"/>
      <c r="AI63" s="30">
        <v>6</v>
      </c>
      <c r="AJ63" s="31"/>
      <c r="AK63" s="31"/>
      <c r="AL63" s="31"/>
      <c r="AM63" s="32"/>
      <c r="AN63" s="30">
        <v>7</v>
      </c>
      <c r="AO63" s="31"/>
      <c r="AP63" s="31"/>
      <c r="AQ63" s="31"/>
      <c r="AR63" s="32"/>
      <c r="AS63" s="30">
        <v>8</v>
      </c>
      <c r="AT63" s="31"/>
      <c r="AU63" s="31"/>
      <c r="AV63" s="31"/>
      <c r="AW63" s="32"/>
      <c r="AX63" s="30">
        <v>9</v>
      </c>
      <c r="AY63" s="31"/>
      <c r="AZ63" s="31"/>
      <c r="BA63" s="32"/>
      <c r="BB63" s="30">
        <v>10</v>
      </c>
      <c r="BC63" s="31"/>
      <c r="BD63" s="31"/>
      <c r="BE63" s="31"/>
      <c r="BF63" s="32"/>
      <c r="BG63" s="30">
        <v>11</v>
      </c>
      <c r="BH63" s="31"/>
      <c r="BI63" s="31"/>
      <c r="BJ63" s="31"/>
      <c r="BK63" s="32"/>
      <c r="BL63" s="30">
        <v>12</v>
      </c>
      <c r="BM63" s="31"/>
      <c r="BN63" s="31"/>
      <c r="BO63" s="31"/>
      <c r="BP63" s="32"/>
      <c r="BQ63" s="30">
        <v>13</v>
      </c>
      <c r="BR63" s="31"/>
      <c r="BS63" s="31"/>
      <c r="BT63" s="32"/>
      <c r="BU63" s="36">
        <v>14</v>
      </c>
      <c r="BV63" s="36"/>
      <c r="BW63" s="36"/>
      <c r="BX63" s="36"/>
      <c r="BY63" s="36"/>
    </row>
    <row r="64" spans="1:79" s="1" customFormat="1" ht="13.5" hidden="1" customHeight="1" x14ac:dyDescent="0.2">
      <c r="A64" s="33" t="s">
        <v>64</v>
      </c>
      <c r="B64" s="34"/>
      <c r="C64" s="34"/>
      <c r="D64" s="34"/>
      <c r="E64" s="35"/>
      <c r="F64" s="33" t="s">
        <v>57</v>
      </c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5"/>
      <c r="U64" s="33" t="s">
        <v>65</v>
      </c>
      <c r="V64" s="34"/>
      <c r="W64" s="34"/>
      <c r="X64" s="34"/>
      <c r="Y64" s="35"/>
      <c r="Z64" s="33" t="s">
        <v>66</v>
      </c>
      <c r="AA64" s="34"/>
      <c r="AB64" s="34"/>
      <c r="AC64" s="34"/>
      <c r="AD64" s="35"/>
      <c r="AE64" s="33" t="s">
        <v>91</v>
      </c>
      <c r="AF64" s="34"/>
      <c r="AG64" s="34"/>
      <c r="AH64" s="35"/>
      <c r="AI64" s="50" t="s">
        <v>170</v>
      </c>
      <c r="AJ64" s="51"/>
      <c r="AK64" s="51"/>
      <c r="AL64" s="51"/>
      <c r="AM64" s="52"/>
      <c r="AN64" s="33" t="s">
        <v>67</v>
      </c>
      <c r="AO64" s="34"/>
      <c r="AP64" s="34"/>
      <c r="AQ64" s="34"/>
      <c r="AR64" s="35"/>
      <c r="AS64" s="33" t="s">
        <v>68</v>
      </c>
      <c r="AT64" s="34"/>
      <c r="AU64" s="34"/>
      <c r="AV64" s="34"/>
      <c r="AW64" s="35"/>
      <c r="AX64" s="33" t="s">
        <v>92</v>
      </c>
      <c r="AY64" s="34"/>
      <c r="AZ64" s="34"/>
      <c r="BA64" s="35"/>
      <c r="BB64" s="50" t="s">
        <v>170</v>
      </c>
      <c r="BC64" s="51"/>
      <c r="BD64" s="51"/>
      <c r="BE64" s="51"/>
      <c r="BF64" s="52"/>
      <c r="BG64" s="33" t="s">
        <v>58</v>
      </c>
      <c r="BH64" s="34"/>
      <c r="BI64" s="34"/>
      <c r="BJ64" s="34"/>
      <c r="BK64" s="35"/>
      <c r="BL64" s="33" t="s">
        <v>59</v>
      </c>
      <c r="BM64" s="34"/>
      <c r="BN64" s="34"/>
      <c r="BO64" s="34"/>
      <c r="BP64" s="35"/>
      <c r="BQ64" s="33" t="s">
        <v>93</v>
      </c>
      <c r="BR64" s="34"/>
      <c r="BS64" s="34"/>
      <c r="BT64" s="35"/>
      <c r="BU64" s="44" t="s">
        <v>170</v>
      </c>
      <c r="BV64" s="44"/>
      <c r="BW64" s="44"/>
      <c r="BX64" s="44"/>
      <c r="BY64" s="44"/>
      <c r="CA64" t="s">
        <v>27</v>
      </c>
    </row>
    <row r="65" spans="1:79" s="6" customFormat="1" ht="12.75" customHeight="1" x14ac:dyDescent="0.2">
      <c r="A65" s="87"/>
      <c r="B65" s="85"/>
      <c r="C65" s="85"/>
      <c r="D65" s="85"/>
      <c r="E65" s="86"/>
      <c r="F65" s="87" t="s">
        <v>147</v>
      </c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6"/>
      <c r="U65" s="104"/>
      <c r="V65" s="105"/>
      <c r="W65" s="105"/>
      <c r="X65" s="105"/>
      <c r="Y65" s="106"/>
      <c r="Z65" s="104"/>
      <c r="AA65" s="105"/>
      <c r="AB65" s="105"/>
      <c r="AC65" s="105"/>
      <c r="AD65" s="106"/>
      <c r="AE65" s="104"/>
      <c r="AF65" s="105"/>
      <c r="AG65" s="105"/>
      <c r="AH65" s="106"/>
      <c r="AI65" s="104">
        <f>IF(ISNUMBER(U65),U65,0)+IF(ISNUMBER(Z65),Z65,0)</f>
        <v>0</v>
      </c>
      <c r="AJ65" s="105"/>
      <c r="AK65" s="105"/>
      <c r="AL65" s="105"/>
      <c r="AM65" s="106"/>
      <c r="AN65" s="104"/>
      <c r="AO65" s="105"/>
      <c r="AP65" s="105"/>
      <c r="AQ65" s="105"/>
      <c r="AR65" s="106"/>
      <c r="AS65" s="104"/>
      <c r="AT65" s="105"/>
      <c r="AU65" s="105"/>
      <c r="AV65" s="105"/>
      <c r="AW65" s="106"/>
      <c r="AX65" s="104"/>
      <c r="AY65" s="105"/>
      <c r="AZ65" s="105"/>
      <c r="BA65" s="106"/>
      <c r="BB65" s="104">
        <f>IF(ISNUMBER(AN65),AN65,0)+IF(ISNUMBER(AS65),AS65,0)</f>
        <v>0</v>
      </c>
      <c r="BC65" s="105"/>
      <c r="BD65" s="105"/>
      <c r="BE65" s="105"/>
      <c r="BF65" s="106"/>
      <c r="BG65" s="104"/>
      <c r="BH65" s="105"/>
      <c r="BI65" s="105"/>
      <c r="BJ65" s="105"/>
      <c r="BK65" s="106"/>
      <c r="BL65" s="104"/>
      <c r="BM65" s="105"/>
      <c r="BN65" s="105"/>
      <c r="BO65" s="105"/>
      <c r="BP65" s="106"/>
      <c r="BQ65" s="104"/>
      <c r="BR65" s="105"/>
      <c r="BS65" s="105"/>
      <c r="BT65" s="106"/>
      <c r="BU65" s="104">
        <f>IF(ISNUMBER(BG65),BG65,0)+IF(ISNUMBER(BL65),BL65,0)</f>
        <v>0</v>
      </c>
      <c r="BV65" s="105"/>
      <c r="BW65" s="105"/>
      <c r="BX65" s="105"/>
      <c r="BY65" s="106"/>
      <c r="CA65" s="6" t="s">
        <v>28</v>
      </c>
    </row>
    <row r="67" spans="1:79" ht="14.25" customHeight="1" x14ac:dyDescent="0.2">
      <c r="A67" s="42" t="s">
        <v>290</v>
      </c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</row>
    <row r="68" spans="1:79" ht="15" customHeight="1" x14ac:dyDescent="0.2">
      <c r="A68" s="53" t="s">
        <v>262</v>
      </c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</row>
    <row r="69" spans="1:79" ht="23.1" customHeight="1" x14ac:dyDescent="0.2">
      <c r="A69" s="67" t="s">
        <v>118</v>
      </c>
      <c r="B69" s="68"/>
      <c r="C69" s="68"/>
      <c r="D69" s="69"/>
      <c r="E69" s="61" t="s">
        <v>19</v>
      </c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3"/>
      <c r="X69" s="30" t="s">
        <v>284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2"/>
      <c r="AR69" s="36" t="s">
        <v>289</v>
      </c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</row>
    <row r="70" spans="1:79" ht="48.75" customHeight="1" x14ac:dyDescent="0.2">
      <c r="A70" s="70"/>
      <c r="B70" s="71"/>
      <c r="C70" s="71"/>
      <c r="D70" s="72"/>
      <c r="E70" s="64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6"/>
      <c r="X70" s="61" t="s">
        <v>4</v>
      </c>
      <c r="Y70" s="62"/>
      <c r="Z70" s="62"/>
      <c r="AA70" s="62"/>
      <c r="AB70" s="63"/>
      <c r="AC70" s="61" t="s">
        <v>3</v>
      </c>
      <c r="AD70" s="62"/>
      <c r="AE70" s="62"/>
      <c r="AF70" s="62"/>
      <c r="AG70" s="63"/>
      <c r="AH70" s="46" t="s">
        <v>116</v>
      </c>
      <c r="AI70" s="47"/>
      <c r="AJ70" s="47"/>
      <c r="AK70" s="47"/>
      <c r="AL70" s="48"/>
      <c r="AM70" s="30" t="s">
        <v>5</v>
      </c>
      <c r="AN70" s="31"/>
      <c r="AO70" s="31"/>
      <c r="AP70" s="31"/>
      <c r="AQ70" s="32"/>
      <c r="AR70" s="30" t="s">
        <v>4</v>
      </c>
      <c r="AS70" s="31"/>
      <c r="AT70" s="31"/>
      <c r="AU70" s="31"/>
      <c r="AV70" s="32"/>
      <c r="AW70" s="30" t="s">
        <v>3</v>
      </c>
      <c r="AX70" s="31"/>
      <c r="AY70" s="31"/>
      <c r="AZ70" s="31"/>
      <c r="BA70" s="32"/>
      <c r="BB70" s="46" t="s">
        <v>116</v>
      </c>
      <c r="BC70" s="47"/>
      <c r="BD70" s="47"/>
      <c r="BE70" s="47"/>
      <c r="BF70" s="48"/>
      <c r="BG70" s="30" t="s">
        <v>96</v>
      </c>
      <c r="BH70" s="31"/>
      <c r="BI70" s="31"/>
      <c r="BJ70" s="31"/>
      <c r="BK70" s="32"/>
    </row>
    <row r="71" spans="1:79" ht="12.75" customHeight="1" x14ac:dyDescent="0.2">
      <c r="A71" s="30">
        <v>1</v>
      </c>
      <c r="B71" s="31"/>
      <c r="C71" s="31"/>
      <c r="D71" s="32"/>
      <c r="E71" s="30">
        <v>2</v>
      </c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2"/>
      <c r="X71" s="30">
        <v>3</v>
      </c>
      <c r="Y71" s="31"/>
      <c r="Z71" s="31"/>
      <c r="AA71" s="31"/>
      <c r="AB71" s="32"/>
      <c r="AC71" s="30">
        <v>4</v>
      </c>
      <c r="AD71" s="31"/>
      <c r="AE71" s="31"/>
      <c r="AF71" s="31"/>
      <c r="AG71" s="32"/>
      <c r="AH71" s="30">
        <v>5</v>
      </c>
      <c r="AI71" s="31"/>
      <c r="AJ71" s="31"/>
      <c r="AK71" s="31"/>
      <c r="AL71" s="32"/>
      <c r="AM71" s="30">
        <v>6</v>
      </c>
      <c r="AN71" s="31"/>
      <c r="AO71" s="31"/>
      <c r="AP71" s="31"/>
      <c r="AQ71" s="32"/>
      <c r="AR71" s="30">
        <v>7</v>
      </c>
      <c r="AS71" s="31"/>
      <c r="AT71" s="31"/>
      <c r="AU71" s="31"/>
      <c r="AV71" s="32"/>
      <c r="AW71" s="30">
        <v>8</v>
      </c>
      <c r="AX71" s="31"/>
      <c r="AY71" s="31"/>
      <c r="AZ71" s="31"/>
      <c r="BA71" s="32"/>
      <c r="BB71" s="30">
        <v>9</v>
      </c>
      <c r="BC71" s="31"/>
      <c r="BD71" s="31"/>
      <c r="BE71" s="31"/>
      <c r="BF71" s="32"/>
      <c r="BG71" s="30">
        <v>10</v>
      </c>
      <c r="BH71" s="31"/>
      <c r="BI71" s="31"/>
      <c r="BJ71" s="31"/>
      <c r="BK71" s="32"/>
    </row>
    <row r="72" spans="1:79" s="1" customFormat="1" ht="12.75" hidden="1" customHeight="1" x14ac:dyDescent="0.2">
      <c r="A72" s="33" t="s">
        <v>64</v>
      </c>
      <c r="B72" s="34"/>
      <c r="C72" s="34"/>
      <c r="D72" s="35"/>
      <c r="E72" s="33" t="s">
        <v>57</v>
      </c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5"/>
      <c r="X72" s="80" t="s">
        <v>60</v>
      </c>
      <c r="Y72" s="81"/>
      <c r="Z72" s="81"/>
      <c r="AA72" s="81"/>
      <c r="AB72" s="82"/>
      <c r="AC72" s="80" t="s">
        <v>61</v>
      </c>
      <c r="AD72" s="81"/>
      <c r="AE72" s="81"/>
      <c r="AF72" s="81"/>
      <c r="AG72" s="82"/>
      <c r="AH72" s="33" t="s">
        <v>94</v>
      </c>
      <c r="AI72" s="34"/>
      <c r="AJ72" s="34"/>
      <c r="AK72" s="34"/>
      <c r="AL72" s="35"/>
      <c r="AM72" s="50" t="s">
        <v>171</v>
      </c>
      <c r="AN72" s="51"/>
      <c r="AO72" s="51"/>
      <c r="AP72" s="51"/>
      <c r="AQ72" s="52"/>
      <c r="AR72" s="33" t="s">
        <v>62</v>
      </c>
      <c r="AS72" s="34"/>
      <c r="AT72" s="34"/>
      <c r="AU72" s="34"/>
      <c r="AV72" s="35"/>
      <c r="AW72" s="33" t="s">
        <v>63</v>
      </c>
      <c r="AX72" s="34"/>
      <c r="AY72" s="34"/>
      <c r="AZ72" s="34"/>
      <c r="BA72" s="35"/>
      <c r="BB72" s="33" t="s">
        <v>95</v>
      </c>
      <c r="BC72" s="34"/>
      <c r="BD72" s="34"/>
      <c r="BE72" s="34"/>
      <c r="BF72" s="35"/>
      <c r="BG72" s="50" t="s">
        <v>171</v>
      </c>
      <c r="BH72" s="51"/>
      <c r="BI72" s="51"/>
      <c r="BJ72" s="51"/>
      <c r="BK72" s="52"/>
      <c r="CA72" t="s">
        <v>29</v>
      </c>
    </row>
    <row r="73" spans="1:79" s="99" customFormat="1" ht="12.75" customHeight="1" x14ac:dyDescent="0.2">
      <c r="A73" s="89">
        <v>3122</v>
      </c>
      <c r="B73" s="90"/>
      <c r="C73" s="90"/>
      <c r="D73" s="91"/>
      <c r="E73" s="92" t="s">
        <v>175</v>
      </c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4"/>
      <c r="X73" s="96">
        <v>0</v>
      </c>
      <c r="Y73" s="97"/>
      <c r="Z73" s="97"/>
      <c r="AA73" s="97"/>
      <c r="AB73" s="98"/>
      <c r="AC73" s="96">
        <v>0</v>
      </c>
      <c r="AD73" s="97"/>
      <c r="AE73" s="97"/>
      <c r="AF73" s="97"/>
      <c r="AG73" s="98"/>
      <c r="AH73" s="96">
        <v>0</v>
      </c>
      <c r="AI73" s="97"/>
      <c r="AJ73" s="97"/>
      <c r="AK73" s="97"/>
      <c r="AL73" s="98"/>
      <c r="AM73" s="96">
        <f>IF(ISNUMBER(X73),X73,0)+IF(ISNUMBER(AC73),AC73,0)</f>
        <v>0</v>
      </c>
      <c r="AN73" s="97"/>
      <c r="AO73" s="97"/>
      <c r="AP73" s="97"/>
      <c r="AQ73" s="98"/>
      <c r="AR73" s="96">
        <v>0</v>
      </c>
      <c r="AS73" s="97"/>
      <c r="AT73" s="97"/>
      <c r="AU73" s="97"/>
      <c r="AV73" s="98"/>
      <c r="AW73" s="96">
        <v>0</v>
      </c>
      <c r="AX73" s="97"/>
      <c r="AY73" s="97"/>
      <c r="AZ73" s="97"/>
      <c r="BA73" s="98"/>
      <c r="BB73" s="96">
        <v>0</v>
      </c>
      <c r="BC73" s="97"/>
      <c r="BD73" s="97"/>
      <c r="BE73" s="97"/>
      <c r="BF73" s="98"/>
      <c r="BG73" s="95">
        <f>IF(ISNUMBER(AR73),AR73,0)+IF(ISNUMBER(AW73),AW73,0)</f>
        <v>0</v>
      </c>
      <c r="BH73" s="95"/>
      <c r="BI73" s="95"/>
      <c r="BJ73" s="95"/>
      <c r="BK73" s="95"/>
      <c r="CA73" s="99" t="s">
        <v>30</v>
      </c>
    </row>
    <row r="74" spans="1:79" s="99" customFormat="1" ht="12.75" customHeight="1" x14ac:dyDescent="0.2">
      <c r="A74" s="89">
        <v>3131</v>
      </c>
      <c r="B74" s="90"/>
      <c r="C74" s="90"/>
      <c r="D74" s="91"/>
      <c r="E74" s="92" t="s">
        <v>176</v>
      </c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4"/>
      <c r="X74" s="96">
        <v>0</v>
      </c>
      <c r="Y74" s="97"/>
      <c r="Z74" s="97"/>
      <c r="AA74" s="97"/>
      <c r="AB74" s="98"/>
      <c r="AC74" s="96">
        <v>0</v>
      </c>
      <c r="AD74" s="97"/>
      <c r="AE74" s="97"/>
      <c r="AF74" s="97"/>
      <c r="AG74" s="98"/>
      <c r="AH74" s="96">
        <v>0</v>
      </c>
      <c r="AI74" s="97"/>
      <c r="AJ74" s="97"/>
      <c r="AK74" s="97"/>
      <c r="AL74" s="98"/>
      <c r="AM74" s="96">
        <f>IF(ISNUMBER(X74),X74,0)+IF(ISNUMBER(AC74),AC74,0)</f>
        <v>0</v>
      </c>
      <c r="AN74" s="97"/>
      <c r="AO74" s="97"/>
      <c r="AP74" s="97"/>
      <c r="AQ74" s="98"/>
      <c r="AR74" s="96">
        <v>0</v>
      </c>
      <c r="AS74" s="97"/>
      <c r="AT74" s="97"/>
      <c r="AU74" s="97"/>
      <c r="AV74" s="98"/>
      <c r="AW74" s="96">
        <v>0</v>
      </c>
      <c r="AX74" s="97"/>
      <c r="AY74" s="97"/>
      <c r="AZ74" s="97"/>
      <c r="BA74" s="98"/>
      <c r="BB74" s="96">
        <v>0</v>
      </c>
      <c r="BC74" s="97"/>
      <c r="BD74" s="97"/>
      <c r="BE74" s="97"/>
      <c r="BF74" s="98"/>
      <c r="BG74" s="95">
        <f>IF(ISNUMBER(AR74),AR74,0)+IF(ISNUMBER(AW74),AW74,0)</f>
        <v>0</v>
      </c>
      <c r="BH74" s="95"/>
      <c r="BI74" s="95"/>
      <c r="BJ74" s="95"/>
      <c r="BK74" s="95"/>
    </row>
    <row r="75" spans="1:79" s="99" customFormat="1" ht="12.75" customHeight="1" x14ac:dyDescent="0.2">
      <c r="A75" s="89">
        <v>3132</v>
      </c>
      <c r="B75" s="90"/>
      <c r="C75" s="90"/>
      <c r="D75" s="91"/>
      <c r="E75" s="92" t="s">
        <v>177</v>
      </c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4"/>
      <c r="X75" s="96">
        <v>0</v>
      </c>
      <c r="Y75" s="97"/>
      <c r="Z75" s="97"/>
      <c r="AA75" s="97"/>
      <c r="AB75" s="98"/>
      <c r="AC75" s="96">
        <v>0</v>
      </c>
      <c r="AD75" s="97"/>
      <c r="AE75" s="97"/>
      <c r="AF75" s="97"/>
      <c r="AG75" s="98"/>
      <c r="AH75" s="96">
        <v>0</v>
      </c>
      <c r="AI75" s="97"/>
      <c r="AJ75" s="97"/>
      <c r="AK75" s="97"/>
      <c r="AL75" s="98"/>
      <c r="AM75" s="96">
        <f>IF(ISNUMBER(X75),X75,0)+IF(ISNUMBER(AC75),AC75,0)</f>
        <v>0</v>
      </c>
      <c r="AN75" s="97"/>
      <c r="AO75" s="97"/>
      <c r="AP75" s="97"/>
      <c r="AQ75" s="98"/>
      <c r="AR75" s="96">
        <v>0</v>
      </c>
      <c r="AS75" s="97"/>
      <c r="AT75" s="97"/>
      <c r="AU75" s="97"/>
      <c r="AV75" s="98"/>
      <c r="AW75" s="96">
        <v>0</v>
      </c>
      <c r="AX75" s="97"/>
      <c r="AY75" s="97"/>
      <c r="AZ75" s="97"/>
      <c r="BA75" s="98"/>
      <c r="BB75" s="96">
        <v>0</v>
      </c>
      <c r="BC75" s="97"/>
      <c r="BD75" s="97"/>
      <c r="BE75" s="97"/>
      <c r="BF75" s="98"/>
      <c r="BG75" s="95">
        <f>IF(ISNUMBER(AR75),AR75,0)+IF(ISNUMBER(AW75),AW75,0)</f>
        <v>0</v>
      </c>
      <c r="BH75" s="95"/>
      <c r="BI75" s="95"/>
      <c r="BJ75" s="95"/>
      <c r="BK75" s="95"/>
    </row>
    <row r="76" spans="1:79" s="99" customFormat="1" ht="12.75" customHeight="1" x14ac:dyDescent="0.2">
      <c r="A76" s="89">
        <v>3142</v>
      </c>
      <c r="B76" s="90"/>
      <c r="C76" s="90"/>
      <c r="D76" s="91"/>
      <c r="E76" s="92" t="s">
        <v>178</v>
      </c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4"/>
      <c r="X76" s="96">
        <v>0</v>
      </c>
      <c r="Y76" s="97"/>
      <c r="Z76" s="97"/>
      <c r="AA76" s="97"/>
      <c r="AB76" s="98"/>
      <c r="AC76" s="96">
        <v>0</v>
      </c>
      <c r="AD76" s="97"/>
      <c r="AE76" s="97"/>
      <c r="AF76" s="97"/>
      <c r="AG76" s="98"/>
      <c r="AH76" s="96">
        <v>0</v>
      </c>
      <c r="AI76" s="97"/>
      <c r="AJ76" s="97"/>
      <c r="AK76" s="97"/>
      <c r="AL76" s="98"/>
      <c r="AM76" s="96">
        <f>IF(ISNUMBER(X76),X76,0)+IF(ISNUMBER(AC76),AC76,0)</f>
        <v>0</v>
      </c>
      <c r="AN76" s="97"/>
      <c r="AO76" s="97"/>
      <c r="AP76" s="97"/>
      <c r="AQ76" s="98"/>
      <c r="AR76" s="96">
        <v>0</v>
      </c>
      <c r="AS76" s="97"/>
      <c r="AT76" s="97"/>
      <c r="AU76" s="97"/>
      <c r="AV76" s="98"/>
      <c r="AW76" s="96">
        <v>0</v>
      </c>
      <c r="AX76" s="97"/>
      <c r="AY76" s="97"/>
      <c r="AZ76" s="97"/>
      <c r="BA76" s="98"/>
      <c r="BB76" s="96">
        <v>0</v>
      </c>
      <c r="BC76" s="97"/>
      <c r="BD76" s="97"/>
      <c r="BE76" s="97"/>
      <c r="BF76" s="98"/>
      <c r="BG76" s="95">
        <f>IF(ISNUMBER(AR76),AR76,0)+IF(ISNUMBER(AW76),AW76,0)</f>
        <v>0</v>
      </c>
      <c r="BH76" s="95"/>
      <c r="BI76" s="95"/>
      <c r="BJ76" s="95"/>
      <c r="BK76" s="95"/>
    </row>
    <row r="77" spans="1:79" s="99" customFormat="1" ht="25.5" customHeight="1" x14ac:dyDescent="0.2">
      <c r="A77" s="89">
        <v>3210</v>
      </c>
      <c r="B77" s="90"/>
      <c r="C77" s="90"/>
      <c r="D77" s="91"/>
      <c r="E77" s="92" t="s">
        <v>179</v>
      </c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4"/>
      <c r="X77" s="96">
        <v>0</v>
      </c>
      <c r="Y77" s="97"/>
      <c r="Z77" s="97"/>
      <c r="AA77" s="97"/>
      <c r="AB77" s="98"/>
      <c r="AC77" s="96">
        <v>0</v>
      </c>
      <c r="AD77" s="97"/>
      <c r="AE77" s="97"/>
      <c r="AF77" s="97"/>
      <c r="AG77" s="98"/>
      <c r="AH77" s="96">
        <v>0</v>
      </c>
      <c r="AI77" s="97"/>
      <c r="AJ77" s="97"/>
      <c r="AK77" s="97"/>
      <c r="AL77" s="98"/>
      <c r="AM77" s="96">
        <f>IF(ISNUMBER(X77),X77,0)+IF(ISNUMBER(AC77),AC77,0)</f>
        <v>0</v>
      </c>
      <c r="AN77" s="97"/>
      <c r="AO77" s="97"/>
      <c r="AP77" s="97"/>
      <c r="AQ77" s="98"/>
      <c r="AR77" s="96">
        <v>0</v>
      </c>
      <c r="AS77" s="97"/>
      <c r="AT77" s="97"/>
      <c r="AU77" s="97"/>
      <c r="AV77" s="98"/>
      <c r="AW77" s="96">
        <v>0</v>
      </c>
      <c r="AX77" s="97"/>
      <c r="AY77" s="97"/>
      <c r="AZ77" s="97"/>
      <c r="BA77" s="98"/>
      <c r="BB77" s="96">
        <v>0</v>
      </c>
      <c r="BC77" s="97"/>
      <c r="BD77" s="97"/>
      <c r="BE77" s="97"/>
      <c r="BF77" s="98"/>
      <c r="BG77" s="95">
        <f>IF(ISNUMBER(AR77),AR77,0)+IF(ISNUMBER(AW77),AW77,0)</f>
        <v>0</v>
      </c>
      <c r="BH77" s="95"/>
      <c r="BI77" s="95"/>
      <c r="BJ77" s="95"/>
      <c r="BK77" s="95"/>
    </row>
    <row r="78" spans="1:79" s="6" customFormat="1" ht="12.75" customHeight="1" x14ac:dyDescent="0.2">
      <c r="A78" s="87"/>
      <c r="B78" s="85"/>
      <c r="C78" s="85"/>
      <c r="D78" s="86"/>
      <c r="E78" s="100" t="s">
        <v>147</v>
      </c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2"/>
      <c r="X78" s="104">
        <v>0</v>
      </c>
      <c r="Y78" s="105"/>
      <c r="Z78" s="105"/>
      <c r="AA78" s="105"/>
      <c r="AB78" s="106"/>
      <c r="AC78" s="104">
        <v>0</v>
      </c>
      <c r="AD78" s="105"/>
      <c r="AE78" s="105"/>
      <c r="AF78" s="105"/>
      <c r="AG78" s="106"/>
      <c r="AH78" s="104">
        <v>0</v>
      </c>
      <c r="AI78" s="105"/>
      <c r="AJ78" s="105"/>
      <c r="AK78" s="105"/>
      <c r="AL78" s="106"/>
      <c r="AM78" s="104">
        <f>IF(ISNUMBER(X78),X78,0)+IF(ISNUMBER(AC78),AC78,0)</f>
        <v>0</v>
      </c>
      <c r="AN78" s="105"/>
      <c r="AO78" s="105"/>
      <c r="AP78" s="105"/>
      <c r="AQ78" s="106"/>
      <c r="AR78" s="104">
        <v>0</v>
      </c>
      <c r="AS78" s="105"/>
      <c r="AT78" s="105"/>
      <c r="AU78" s="105"/>
      <c r="AV78" s="106"/>
      <c r="AW78" s="104">
        <v>0</v>
      </c>
      <c r="AX78" s="105"/>
      <c r="AY78" s="105"/>
      <c r="AZ78" s="105"/>
      <c r="BA78" s="106"/>
      <c r="BB78" s="104">
        <v>0</v>
      </c>
      <c r="BC78" s="105"/>
      <c r="BD78" s="105"/>
      <c r="BE78" s="105"/>
      <c r="BF78" s="106"/>
      <c r="BG78" s="103">
        <f>IF(ISNUMBER(AR78),AR78,0)+IF(ISNUMBER(AW78),AW78,0)</f>
        <v>0</v>
      </c>
      <c r="BH78" s="103"/>
      <c r="BI78" s="103"/>
      <c r="BJ78" s="103"/>
      <c r="BK78" s="103"/>
    </row>
    <row r="80" spans="1:79" ht="14.25" customHeight="1" x14ac:dyDescent="0.2">
      <c r="A80" s="42" t="s">
        <v>291</v>
      </c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</row>
    <row r="81" spans="1:79" ht="15" customHeight="1" x14ac:dyDescent="0.2">
      <c r="A81" s="53" t="s">
        <v>262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</row>
    <row r="82" spans="1:79" ht="23.1" customHeight="1" x14ac:dyDescent="0.2">
      <c r="A82" s="67" t="s">
        <v>119</v>
      </c>
      <c r="B82" s="68"/>
      <c r="C82" s="68"/>
      <c r="D82" s="68"/>
      <c r="E82" s="69"/>
      <c r="F82" s="61" t="s">
        <v>19</v>
      </c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3"/>
      <c r="X82" s="36" t="s">
        <v>284</v>
      </c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0" t="s">
        <v>289</v>
      </c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2"/>
    </row>
    <row r="83" spans="1:79" ht="53.25" customHeight="1" x14ac:dyDescent="0.2">
      <c r="A83" s="70"/>
      <c r="B83" s="71"/>
      <c r="C83" s="71"/>
      <c r="D83" s="71"/>
      <c r="E83" s="72"/>
      <c r="F83" s="64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6"/>
      <c r="X83" s="30" t="s">
        <v>4</v>
      </c>
      <c r="Y83" s="31"/>
      <c r="Z83" s="31"/>
      <c r="AA83" s="31"/>
      <c r="AB83" s="32"/>
      <c r="AC83" s="30" t="s">
        <v>3</v>
      </c>
      <c r="AD83" s="31"/>
      <c r="AE83" s="31"/>
      <c r="AF83" s="31"/>
      <c r="AG83" s="32"/>
      <c r="AH83" s="46" t="s">
        <v>116</v>
      </c>
      <c r="AI83" s="47"/>
      <c r="AJ83" s="47"/>
      <c r="AK83" s="47"/>
      <c r="AL83" s="48"/>
      <c r="AM83" s="30" t="s">
        <v>5</v>
      </c>
      <c r="AN83" s="31"/>
      <c r="AO83" s="31"/>
      <c r="AP83" s="31"/>
      <c r="AQ83" s="32"/>
      <c r="AR83" s="30" t="s">
        <v>4</v>
      </c>
      <c r="AS83" s="31"/>
      <c r="AT83" s="31"/>
      <c r="AU83" s="31"/>
      <c r="AV83" s="32"/>
      <c r="AW83" s="30" t="s">
        <v>3</v>
      </c>
      <c r="AX83" s="31"/>
      <c r="AY83" s="31"/>
      <c r="AZ83" s="31"/>
      <c r="BA83" s="32"/>
      <c r="BB83" s="49" t="s">
        <v>116</v>
      </c>
      <c r="BC83" s="49"/>
      <c r="BD83" s="49"/>
      <c r="BE83" s="49"/>
      <c r="BF83" s="49"/>
      <c r="BG83" s="30" t="s">
        <v>96</v>
      </c>
      <c r="BH83" s="31"/>
      <c r="BI83" s="31"/>
      <c r="BJ83" s="31"/>
      <c r="BK83" s="32"/>
    </row>
    <row r="84" spans="1:79" ht="15" customHeight="1" x14ac:dyDescent="0.2">
      <c r="A84" s="30">
        <v>1</v>
      </c>
      <c r="B84" s="31"/>
      <c r="C84" s="31"/>
      <c r="D84" s="31"/>
      <c r="E84" s="32"/>
      <c r="F84" s="30">
        <v>2</v>
      </c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2"/>
      <c r="X84" s="30">
        <v>3</v>
      </c>
      <c r="Y84" s="31"/>
      <c r="Z84" s="31"/>
      <c r="AA84" s="31"/>
      <c r="AB84" s="32"/>
      <c r="AC84" s="30">
        <v>4</v>
      </c>
      <c r="AD84" s="31"/>
      <c r="AE84" s="31"/>
      <c r="AF84" s="31"/>
      <c r="AG84" s="32"/>
      <c r="AH84" s="30">
        <v>5</v>
      </c>
      <c r="AI84" s="31"/>
      <c r="AJ84" s="31"/>
      <c r="AK84" s="31"/>
      <c r="AL84" s="32"/>
      <c r="AM84" s="30">
        <v>6</v>
      </c>
      <c r="AN84" s="31"/>
      <c r="AO84" s="31"/>
      <c r="AP84" s="31"/>
      <c r="AQ84" s="32"/>
      <c r="AR84" s="30">
        <v>7</v>
      </c>
      <c r="AS84" s="31"/>
      <c r="AT84" s="31"/>
      <c r="AU84" s="31"/>
      <c r="AV84" s="32"/>
      <c r="AW84" s="30">
        <v>8</v>
      </c>
      <c r="AX84" s="31"/>
      <c r="AY84" s="31"/>
      <c r="AZ84" s="31"/>
      <c r="BA84" s="32"/>
      <c r="BB84" s="30">
        <v>9</v>
      </c>
      <c r="BC84" s="31"/>
      <c r="BD84" s="31"/>
      <c r="BE84" s="31"/>
      <c r="BF84" s="32"/>
      <c r="BG84" s="30">
        <v>10</v>
      </c>
      <c r="BH84" s="31"/>
      <c r="BI84" s="31"/>
      <c r="BJ84" s="31"/>
      <c r="BK84" s="32"/>
    </row>
    <row r="85" spans="1:79" s="1" customFormat="1" ht="15" hidden="1" customHeight="1" x14ac:dyDescent="0.2">
      <c r="A85" s="33" t="s">
        <v>64</v>
      </c>
      <c r="B85" s="34"/>
      <c r="C85" s="34"/>
      <c r="D85" s="34"/>
      <c r="E85" s="35"/>
      <c r="F85" s="33" t="s">
        <v>57</v>
      </c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5"/>
      <c r="X85" s="33" t="s">
        <v>60</v>
      </c>
      <c r="Y85" s="34"/>
      <c r="Z85" s="34"/>
      <c r="AA85" s="34"/>
      <c r="AB85" s="35"/>
      <c r="AC85" s="33" t="s">
        <v>61</v>
      </c>
      <c r="AD85" s="34"/>
      <c r="AE85" s="34"/>
      <c r="AF85" s="34"/>
      <c r="AG85" s="35"/>
      <c r="AH85" s="33" t="s">
        <v>94</v>
      </c>
      <c r="AI85" s="34"/>
      <c r="AJ85" s="34"/>
      <c r="AK85" s="34"/>
      <c r="AL85" s="35"/>
      <c r="AM85" s="50" t="s">
        <v>171</v>
      </c>
      <c r="AN85" s="51"/>
      <c r="AO85" s="51"/>
      <c r="AP85" s="51"/>
      <c r="AQ85" s="52"/>
      <c r="AR85" s="33" t="s">
        <v>62</v>
      </c>
      <c r="AS85" s="34"/>
      <c r="AT85" s="34"/>
      <c r="AU85" s="34"/>
      <c r="AV85" s="35"/>
      <c r="AW85" s="33" t="s">
        <v>63</v>
      </c>
      <c r="AX85" s="34"/>
      <c r="AY85" s="34"/>
      <c r="AZ85" s="34"/>
      <c r="BA85" s="35"/>
      <c r="BB85" s="33" t="s">
        <v>95</v>
      </c>
      <c r="BC85" s="34"/>
      <c r="BD85" s="34"/>
      <c r="BE85" s="34"/>
      <c r="BF85" s="35"/>
      <c r="BG85" s="50" t="s">
        <v>171</v>
      </c>
      <c r="BH85" s="51"/>
      <c r="BI85" s="51"/>
      <c r="BJ85" s="51"/>
      <c r="BK85" s="52"/>
      <c r="CA85" t="s">
        <v>31</v>
      </c>
    </row>
    <row r="86" spans="1:79" s="6" customFormat="1" ht="12.75" customHeight="1" x14ac:dyDescent="0.2">
      <c r="A86" s="87"/>
      <c r="B86" s="85"/>
      <c r="C86" s="85"/>
      <c r="D86" s="85"/>
      <c r="E86" s="86"/>
      <c r="F86" s="87" t="s">
        <v>147</v>
      </c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6"/>
      <c r="X86" s="107"/>
      <c r="Y86" s="108"/>
      <c r="Z86" s="108"/>
      <c r="AA86" s="108"/>
      <c r="AB86" s="109"/>
      <c r="AC86" s="107"/>
      <c r="AD86" s="108"/>
      <c r="AE86" s="108"/>
      <c r="AF86" s="108"/>
      <c r="AG86" s="109"/>
      <c r="AH86" s="103"/>
      <c r="AI86" s="103"/>
      <c r="AJ86" s="103"/>
      <c r="AK86" s="103"/>
      <c r="AL86" s="103"/>
      <c r="AM86" s="103">
        <f>IF(ISNUMBER(X86),X86,0)+IF(ISNUMBER(AC86),AC86,0)</f>
        <v>0</v>
      </c>
      <c r="AN86" s="103"/>
      <c r="AO86" s="103"/>
      <c r="AP86" s="103"/>
      <c r="AQ86" s="103"/>
      <c r="AR86" s="103"/>
      <c r="AS86" s="103"/>
      <c r="AT86" s="103"/>
      <c r="AU86" s="103"/>
      <c r="AV86" s="103"/>
      <c r="AW86" s="103"/>
      <c r="AX86" s="103"/>
      <c r="AY86" s="103"/>
      <c r="AZ86" s="103"/>
      <c r="BA86" s="103"/>
      <c r="BB86" s="103"/>
      <c r="BC86" s="103"/>
      <c r="BD86" s="103"/>
      <c r="BE86" s="103"/>
      <c r="BF86" s="103"/>
      <c r="BG86" s="103">
        <f>IF(ISNUMBER(AR86),AR86,0)+IF(ISNUMBER(AW86),AW86,0)</f>
        <v>0</v>
      </c>
      <c r="BH86" s="103"/>
      <c r="BI86" s="103"/>
      <c r="BJ86" s="103"/>
      <c r="BK86" s="103"/>
      <c r="CA86" s="6" t="s">
        <v>32</v>
      </c>
    </row>
    <row r="89" spans="1:79" ht="14.25" customHeight="1" x14ac:dyDescent="0.2">
      <c r="A89" s="42" t="s">
        <v>120</v>
      </c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</row>
    <row r="90" spans="1:79" ht="14.25" customHeight="1" x14ac:dyDescent="0.2">
      <c r="A90" s="42" t="s">
        <v>277</v>
      </c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</row>
    <row r="91" spans="1:79" ht="15" customHeight="1" x14ac:dyDescent="0.2">
      <c r="A91" s="53" t="s">
        <v>262</v>
      </c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53"/>
      <c r="BN91" s="53"/>
      <c r="BO91" s="53"/>
      <c r="BP91" s="53"/>
      <c r="BQ91" s="53"/>
      <c r="BR91" s="53"/>
      <c r="BS91" s="53"/>
      <c r="BT91" s="53"/>
      <c r="BU91" s="53"/>
      <c r="BV91" s="53"/>
      <c r="BW91" s="53"/>
      <c r="BX91" s="53"/>
      <c r="BY91" s="53"/>
    </row>
    <row r="92" spans="1:79" ht="23.1" customHeight="1" x14ac:dyDescent="0.2">
      <c r="A92" s="61" t="s">
        <v>6</v>
      </c>
      <c r="B92" s="62"/>
      <c r="C92" s="62"/>
      <c r="D92" s="61" t="s">
        <v>121</v>
      </c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  <c r="S92" s="62"/>
      <c r="T92" s="63"/>
      <c r="U92" s="30" t="s">
        <v>263</v>
      </c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2"/>
      <c r="AN92" s="30" t="s">
        <v>266</v>
      </c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2"/>
      <c r="BG92" s="36" t="s">
        <v>274</v>
      </c>
      <c r="BH92" s="36"/>
      <c r="BI92" s="36"/>
      <c r="BJ92" s="36"/>
      <c r="BK92" s="36"/>
      <c r="BL92" s="36"/>
      <c r="BM92" s="36"/>
      <c r="BN92" s="36"/>
      <c r="BO92" s="36"/>
      <c r="BP92" s="36"/>
      <c r="BQ92" s="36"/>
      <c r="BR92" s="36"/>
      <c r="BS92" s="36"/>
      <c r="BT92" s="36"/>
      <c r="BU92" s="36"/>
      <c r="BV92" s="36"/>
      <c r="BW92" s="36"/>
      <c r="BX92" s="36"/>
      <c r="BY92" s="36"/>
    </row>
    <row r="93" spans="1:79" ht="52.5" customHeight="1" x14ac:dyDescent="0.2">
      <c r="A93" s="64"/>
      <c r="B93" s="65"/>
      <c r="C93" s="65"/>
      <c r="D93" s="64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6"/>
      <c r="U93" s="30" t="s">
        <v>4</v>
      </c>
      <c r="V93" s="31"/>
      <c r="W93" s="31"/>
      <c r="X93" s="31"/>
      <c r="Y93" s="32"/>
      <c r="Z93" s="30" t="s">
        <v>3</v>
      </c>
      <c r="AA93" s="31"/>
      <c r="AB93" s="31"/>
      <c r="AC93" s="31"/>
      <c r="AD93" s="32"/>
      <c r="AE93" s="46" t="s">
        <v>116</v>
      </c>
      <c r="AF93" s="47"/>
      <c r="AG93" s="47"/>
      <c r="AH93" s="48"/>
      <c r="AI93" s="30" t="s">
        <v>5</v>
      </c>
      <c r="AJ93" s="31"/>
      <c r="AK93" s="31"/>
      <c r="AL93" s="31"/>
      <c r="AM93" s="32"/>
      <c r="AN93" s="30" t="s">
        <v>4</v>
      </c>
      <c r="AO93" s="31"/>
      <c r="AP93" s="31"/>
      <c r="AQ93" s="31"/>
      <c r="AR93" s="32"/>
      <c r="AS93" s="30" t="s">
        <v>3</v>
      </c>
      <c r="AT93" s="31"/>
      <c r="AU93" s="31"/>
      <c r="AV93" s="31"/>
      <c r="AW93" s="32"/>
      <c r="AX93" s="46" t="s">
        <v>116</v>
      </c>
      <c r="AY93" s="47"/>
      <c r="AZ93" s="47"/>
      <c r="BA93" s="48"/>
      <c r="BB93" s="30" t="s">
        <v>96</v>
      </c>
      <c r="BC93" s="31"/>
      <c r="BD93" s="31"/>
      <c r="BE93" s="31"/>
      <c r="BF93" s="32"/>
      <c r="BG93" s="30" t="s">
        <v>4</v>
      </c>
      <c r="BH93" s="31"/>
      <c r="BI93" s="31"/>
      <c r="BJ93" s="31"/>
      <c r="BK93" s="32"/>
      <c r="BL93" s="36" t="s">
        <v>3</v>
      </c>
      <c r="BM93" s="36"/>
      <c r="BN93" s="36"/>
      <c r="BO93" s="36"/>
      <c r="BP93" s="36"/>
      <c r="BQ93" s="49" t="s">
        <v>116</v>
      </c>
      <c r="BR93" s="49"/>
      <c r="BS93" s="49"/>
      <c r="BT93" s="49"/>
      <c r="BU93" s="30" t="s">
        <v>97</v>
      </c>
      <c r="BV93" s="31"/>
      <c r="BW93" s="31"/>
      <c r="BX93" s="31"/>
      <c r="BY93" s="32"/>
    </row>
    <row r="94" spans="1:79" ht="15" customHeight="1" x14ac:dyDescent="0.2">
      <c r="A94" s="30">
        <v>1</v>
      </c>
      <c r="B94" s="31"/>
      <c r="C94" s="31"/>
      <c r="D94" s="30">
        <v>2</v>
      </c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2"/>
      <c r="U94" s="30">
        <v>3</v>
      </c>
      <c r="V94" s="31"/>
      <c r="W94" s="31"/>
      <c r="X94" s="31"/>
      <c r="Y94" s="32"/>
      <c r="Z94" s="30">
        <v>4</v>
      </c>
      <c r="AA94" s="31"/>
      <c r="AB94" s="31"/>
      <c r="AC94" s="31"/>
      <c r="AD94" s="32"/>
      <c r="AE94" s="30">
        <v>5</v>
      </c>
      <c r="AF94" s="31"/>
      <c r="AG94" s="31"/>
      <c r="AH94" s="32"/>
      <c r="AI94" s="30">
        <v>6</v>
      </c>
      <c r="AJ94" s="31"/>
      <c r="AK94" s="31"/>
      <c r="AL94" s="31"/>
      <c r="AM94" s="32"/>
      <c r="AN94" s="30">
        <v>7</v>
      </c>
      <c r="AO94" s="31"/>
      <c r="AP94" s="31"/>
      <c r="AQ94" s="31"/>
      <c r="AR94" s="32"/>
      <c r="AS94" s="30">
        <v>8</v>
      </c>
      <c r="AT94" s="31"/>
      <c r="AU94" s="31"/>
      <c r="AV94" s="31"/>
      <c r="AW94" s="32"/>
      <c r="AX94" s="36">
        <v>9</v>
      </c>
      <c r="AY94" s="36"/>
      <c r="AZ94" s="36"/>
      <c r="BA94" s="36"/>
      <c r="BB94" s="30">
        <v>10</v>
      </c>
      <c r="BC94" s="31"/>
      <c r="BD94" s="31"/>
      <c r="BE94" s="31"/>
      <c r="BF94" s="32"/>
      <c r="BG94" s="30">
        <v>11</v>
      </c>
      <c r="BH94" s="31"/>
      <c r="BI94" s="31"/>
      <c r="BJ94" s="31"/>
      <c r="BK94" s="32"/>
      <c r="BL94" s="36">
        <v>12</v>
      </c>
      <c r="BM94" s="36"/>
      <c r="BN94" s="36"/>
      <c r="BO94" s="36"/>
      <c r="BP94" s="36"/>
      <c r="BQ94" s="30">
        <v>13</v>
      </c>
      <c r="BR94" s="31"/>
      <c r="BS94" s="31"/>
      <c r="BT94" s="32"/>
      <c r="BU94" s="30">
        <v>14</v>
      </c>
      <c r="BV94" s="31"/>
      <c r="BW94" s="31"/>
      <c r="BX94" s="31"/>
      <c r="BY94" s="32"/>
    </row>
    <row r="95" spans="1:79" s="1" customFormat="1" ht="14.25" hidden="1" customHeight="1" x14ac:dyDescent="0.2">
      <c r="A95" s="33" t="s">
        <v>69</v>
      </c>
      <c r="B95" s="34"/>
      <c r="C95" s="34"/>
      <c r="D95" s="33" t="s">
        <v>57</v>
      </c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5"/>
      <c r="U95" s="38" t="s">
        <v>65</v>
      </c>
      <c r="V95" s="38"/>
      <c r="W95" s="38"/>
      <c r="X95" s="38"/>
      <c r="Y95" s="38"/>
      <c r="Z95" s="38" t="s">
        <v>66</v>
      </c>
      <c r="AA95" s="38"/>
      <c r="AB95" s="38"/>
      <c r="AC95" s="38"/>
      <c r="AD95" s="38"/>
      <c r="AE95" s="38" t="s">
        <v>91</v>
      </c>
      <c r="AF95" s="38"/>
      <c r="AG95" s="38"/>
      <c r="AH95" s="38"/>
      <c r="AI95" s="44" t="s">
        <v>170</v>
      </c>
      <c r="AJ95" s="44"/>
      <c r="AK95" s="44"/>
      <c r="AL95" s="44"/>
      <c r="AM95" s="44"/>
      <c r="AN95" s="38" t="s">
        <v>67</v>
      </c>
      <c r="AO95" s="38"/>
      <c r="AP95" s="38"/>
      <c r="AQ95" s="38"/>
      <c r="AR95" s="38"/>
      <c r="AS95" s="38" t="s">
        <v>68</v>
      </c>
      <c r="AT95" s="38"/>
      <c r="AU95" s="38"/>
      <c r="AV95" s="38"/>
      <c r="AW95" s="38"/>
      <c r="AX95" s="38" t="s">
        <v>92</v>
      </c>
      <c r="AY95" s="38"/>
      <c r="AZ95" s="38"/>
      <c r="BA95" s="38"/>
      <c r="BB95" s="44" t="s">
        <v>170</v>
      </c>
      <c r="BC95" s="44"/>
      <c r="BD95" s="44"/>
      <c r="BE95" s="44"/>
      <c r="BF95" s="44"/>
      <c r="BG95" s="38" t="s">
        <v>58</v>
      </c>
      <c r="BH95" s="38"/>
      <c r="BI95" s="38"/>
      <c r="BJ95" s="38"/>
      <c r="BK95" s="38"/>
      <c r="BL95" s="38" t="s">
        <v>59</v>
      </c>
      <c r="BM95" s="38"/>
      <c r="BN95" s="38"/>
      <c r="BO95" s="38"/>
      <c r="BP95" s="38"/>
      <c r="BQ95" s="38" t="s">
        <v>93</v>
      </c>
      <c r="BR95" s="38"/>
      <c r="BS95" s="38"/>
      <c r="BT95" s="38"/>
      <c r="BU95" s="44" t="s">
        <v>170</v>
      </c>
      <c r="BV95" s="44"/>
      <c r="BW95" s="44"/>
      <c r="BX95" s="44"/>
      <c r="BY95" s="44"/>
      <c r="CA95" t="s">
        <v>33</v>
      </c>
    </row>
    <row r="96" spans="1:79" s="99" customFormat="1" ht="12.75" customHeight="1" x14ac:dyDescent="0.2">
      <c r="A96" s="89">
        <v>1</v>
      </c>
      <c r="B96" s="90"/>
      <c r="C96" s="90"/>
      <c r="D96" s="92" t="s">
        <v>180</v>
      </c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4"/>
      <c r="U96" s="96">
        <v>0</v>
      </c>
      <c r="V96" s="97"/>
      <c r="W96" s="97"/>
      <c r="X96" s="97"/>
      <c r="Y96" s="98"/>
      <c r="Z96" s="96">
        <v>49000</v>
      </c>
      <c r="AA96" s="97"/>
      <c r="AB96" s="97"/>
      <c r="AC96" s="97"/>
      <c r="AD96" s="98"/>
      <c r="AE96" s="96">
        <v>49000</v>
      </c>
      <c r="AF96" s="97"/>
      <c r="AG96" s="97"/>
      <c r="AH96" s="98"/>
      <c r="AI96" s="96">
        <f>IF(ISNUMBER(U96),U96,0)+IF(ISNUMBER(Z96),Z96,0)</f>
        <v>49000</v>
      </c>
      <c r="AJ96" s="97"/>
      <c r="AK96" s="97"/>
      <c r="AL96" s="97"/>
      <c r="AM96" s="98"/>
      <c r="AN96" s="96">
        <v>0</v>
      </c>
      <c r="AO96" s="97"/>
      <c r="AP96" s="97"/>
      <c r="AQ96" s="97"/>
      <c r="AR96" s="98"/>
      <c r="AS96" s="96">
        <v>1870000</v>
      </c>
      <c r="AT96" s="97"/>
      <c r="AU96" s="97"/>
      <c r="AV96" s="97"/>
      <c r="AW96" s="98"/>
      <c r="AX96" s="96">
        <v>1870000</v>
      </c>
      <c r="AY96" s="97"/>
      <c r="AZ96" s="97"/>
      <c r="BA96" s="98"/>
      <c r="BB96" s="96">
        <f>IF(ISNUMBER(AN96),AN96,0)+IF(ISNUMBER(AS96),AS96,0)</f>
        <v>1870000</v>
      </c>
      <c r="BC96" s="97"/>
      <c r="BD96" s="97"/>
      <c r="BE96" s="97"/>
      <c r="BF96" s="98"/>
      <c r="BG96" s="96">
        <v>0</v>
      </c>
      <c r="BH96" s="97"/>
      <c r="BI96" s="97"/>
      <c r="BJ96" s="97"/>
      <c r="BK96" s="98"/>
      <c r="BL96" s="96">
        <v>0</v>
      </c>
      <c r="BM96" s="97"/>
      <c r="BN96" s="97"/>
      <c r="BO96" s="97"/>
      <c r="BP96" s="98"/>
      <c r="BQ96" s="96">
        <v>0</v>
      </c>
      <c r="BR96" s="97"/>
      <c r="BS96" s="97"/>
      <c r="BT96" s="98"/>
      <c r="BU96" s="96">
        <f>IF(ISNUMBER(BG96),BG96,0)+IF(ISNUMBER(BL96),BL96,0)</f>
        <v>0</v>
      </c>
      <c r="BV96" s="97"/>
      <c r="BW96" s="97"/>
      <c r="BX96" s="97"/>
      <c r="BY96" s="98"/>
      <c r="CA96" s="99" t="s">
        <v>34</v>
      </c>
    </row>
    <row r="97" spans="1:79" s="99" customFormat="1" ht="12.75" customHeight="1" x14ac:dyDescent="0.2">
      <c r="A97" s="89">
        <v>2</v>
      </c>
      <c r="B97" s="90"/>
      <c r="C97" s="90"/>
      <c r="D97" s="92" t="s">
        <v>181</v>
      </c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4"/>
      <c r="U97" s="96">
        <v>0</v>
      </c>
      <c r="V97" s="97"/>
      <c r="W97" s="97"/>
      <c r="X97" s="97"/>
      <c r="Y97" s="98"/>
      <c r="Z97" s="96">
        <v>49509</v>
      </c>
      <c r="AA97" s="97"/>
      <c r="AB97" s="97"/>
      <c r="AC97" s="97"/>
      <c r="AD97" s="98"/>
      <c r="AE97" s="96">
        <v>49509</v>
      </c>
      <c r="AF97" s="97"/>
      <c r="AG97" s="97"/>
      <c r="AH97" s="98"/>
      <c r="AI97" s="96">
        <f>IF(ISNUMBER(U97),U97,0)+IF(ISNUMBER(Z97),Z97,0)</f>
        <v>49509</v>
      </c>
      <c r="AJ97" s="97"/>
      <c r="AK97" s="97"/>
      <c r="AL97" s="97"/>
      <c r="AM97" s="98"/>
      <c r="AN97" s="96">
        <v>0</v>
      </c>
      <c r="AO97" s="97"/>
      <c r="AP97" s="97"/>
      <c r="AQ97" s="97"/>
      <c r="AR97" s="98"/>
      <c r="AS97" s="96">
        <v>1905100</v>
      </c>
      <c r="AT97" s="97"/>
      <c r="AU97" s="97"/>
      <c r="AV97" s="97"/>
      <c r="AW97" s="98"/>
      <c r="AX97" s="96">
        <v>1905100</v>
      </c>
      <c r="AY97" s="97"/>
      <c r="AZ97" s="97"/>
      <c r="BA97" s="98"/>
      <c r="BB97" s="96">
        <f>IF(ISNUMBER(AN97),AN97,0)+IF(ISNUMBER(AS97),AS97,0)</f>
        <v>1905100</v>
      </c>
      <c r="BC97" s="97"/>
      <c r="BD97" s="97"/>
      <c r="BE97" s="97"/>
      <c r="BF97" s="98"/>
      <c r="BG97" s="96">
        <v>0</v>
      </c>
      <c r="BH97" s="97"/>
      <c r="BI97" s="97"/>
      <c r="BJ97" s="97"/>
      <c r="BK97" s="98"/>
      <c r="BL97" s="96">
        <v>0</v>
      </c>
      <c r="BM97" s="97"/>
      <c r="BN97" s="97"/>
      <c r="BO97" s="97"/>
      <c r="BP97" s="98"/>
      <c r="BQ97" s="96">
        <v>0</v>
      </c>
      <c r="BR97" s="97"/>
      <c r="BS97" s="97"/>
      <c r="BT97" s="98"/>
      <c r="BU97" s="96">
        <f>IF(ISNUMBER(BG97),BG97,0)+IF(ISNUMBER(BL97),BL97,0)</f>
        <v>0</v>
      </c>
      <c r="BV97" s="97"/>
      <c r="BW97" s="97"/>
      <c r="BX97" s="97"/>
      <c r="BY97" s="98"/>
    </row>
    <row r="98" spans="1:79" s="99" customFormat="1" ht="12.75" customHeight="1" x14ac:dyDescent="0.2">
      <c r="A98" s="89">
        <v>3</v>
      </c>
      <c r="B98" s="90"/>
      <c r="C98" s="90"/>
      <c r="D98" s="92" t="s">
        <v>182</v>
      </c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4"/>
      <c r="U98" s="96">
        <v>0</v>
      </c>
      <c r="V98" s="97"/>
      <c r="W98" s="97"/>
      <c r="X98" s="97"/>
      <c r="Y98" s="98"/>
      <c r="Z98" s="96">
        <v>49728</v>
      </c>
      <c r="AA98" s="97"/>
      <c r="AB98" s="97"/>
      <c r="AC98" s="97"/>
      <c r="AD98" s="98"/>
      <c r="AE98" s="96">
        <v>49728</v>
      </c>
      <c r="AF98" s="97"/>
      <c r="AG98" s="97"/>
      <c r="AH98" s="98"/>
      <c r="AI98" s="96">
        <f>IF(ISNUMBER(U98),U98,0)+IF(ISNUMBER(Z98),Z98,0)</f>
        <v>49728</v>
      </c>
      <c r="AJ98" s="97"/>
      <c r="AK98" s="97"/>
      <c r="AL98" s="97"/>
      <c r="AM98" s="98"/>
      <c r="AN98" s="96">
        <v>0</v>
      </c>
      <c r="AO98" s="97"/>
      <c r="AP98" s="97"/>
      <c r="AQ98" s="97"/>
      <c r="AR98" s="98"/>
      <c r="AS98" s="96">
        <v>4724291</v>
      </c>
      <c r="AT98" s="97"/>
      <c r="AU98" s="97"/>
      <c r="AV98" s="97"/>
      <c r="AW98" s="98"/>
      <c r="AX98" s="96">
        <v>4724291</v>
      </c>
      <c r="AY98" s="97"/>
      <c r="AZ98" s="97"/>
      <c r="BA98" s="98"/>
      <c r="BB98" s="96">
        <f>IF(ISNUMBER(AN98),AN98,0)+IF(ISNUMBER(AS98),AS98,0)</f>
        <v>4724291</v>
      </c>
      <c r="BC98" s="97"/>
      <c r="BD98" s="97"/>
      <c r="BE98" s="97"/>
      <c r="BF98" s="98"/>
      <c r="BG98" s="96">
        <v>0</v>
      </c>
      <c r="BH98" s="97"/>
      <c r="BI98" s="97"/>
      <c r="BJ98" s="97"/>
      <c r="BK98" s="98"/>
      <c r="BL98" s="96">
        <v>15000000</v>
      </c>
      <c r="BM98" s="97"/>
      <c r="BN98" s="97"/>
      <c r="BO98" s="97"/>
      <c r="BP98" s="98"/>
      <c r="BQ98" s="96">
        <v>15000000</v>
      </c>
      <c r="BR98" s="97"/>
      <c r="BS98" s="97"/>
      <c r="BT98" s="98"/>
      <c r="BU98" s="96">
        <f>IF(ISNUMBER(BG98),BG98,0)+IF(ISNUMBER(BL98),BL98,0)</f>
        <v>15000000</v>
      </c>
      <c r="BV98" s="97"/>
      <c r="BW98" s="97"/>
      <c r="BX98" s="97"/>
      <c r="BY98" s="98"/>
    </row>
    <row r="99" spans="1:79" s="6" customFormat="1" ht="12.75" customHeight="1" x14ac:dyDescent="0.2">
      <c r="A99" s="87"/>
      <c r="B99" s="85"/>
      <c r="C99" s="85"/>
      <c r="D99" s="100" t="s">
        <v>147</v>
      </c>
      <c r="E99" s="101"/>
      <c r="F99" s="101"/>
      <c r="G99" s="101"/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2"/>
      <c r="U99" s="104">
        <v>0</v>
      </c>
      <c r="V99" s="105"/>
      <c r="W99" s="105"/>
      <c r="X99" s="105"/>
      <c r="Y99" s="106"/>
      <c r="Z99" s="104">
        <v>148237</v>
      </c>
      <c r="AA99" s="105"/>
      <c r="AB99" s="105"/>
      <c r="AC99" s="105"/>
      <c r="AD99" s="106"/>
      <c r="AE99" s="104">
        <v>148237</v>
      </c>
      <c r="AF99" s="105"/>
      <c r="AG99" s="105"/>
      <c r="AH99" s="106"/>
      <c r="AI99" s="104">
        <f>IF(ISNUMBER(U99),U99,0)+IF(ISNUMBER(Z99),Z99,0)</f>
        <v>148237</v>
      </c>
      <c r="AJ99" s="105"/>
      <c r="AK99" s="105"/>
      <c r="AL99" s="105"/>
      <c r="AM99" s="106"/>
      <c r="AN99" s="104">
        <v>0</v>
      </c>
      <c r="AO99" s="105"/>
      <c r="AP99" s="105"/>
      <c r="AQ99" s="105"/>
      <c r="AR99" s="106"/>
      <c r="AS99" s="104">
        <v>8499391</v>
      </c>
      <c r="AT99" s="105"/>
      <c r="AU99" s="105"/>
      <c r="AV99" s="105"/>
      <c r="AW99" s="106"/>
      <c r="AX99" s="104">
        <v>8499391</v>
      </c>
      <c r="AY99" s="105"/>
      <c r="AZ99" s="105"/>
      <c r="BA99" s="106"/>
      <c r="BB99" s="104">
        <f>IF(ISNUMBER(AN99),AN99,0)+IF(ISNUMBER(AS99),AS99,0)</f>
        <v>8499391</v>
      </c>
      <c r="BC99" s="105"/>
      <c r="BD99" s="105"/>
      <c r="BE99" s="105"/>
      <c r="BF99" s="106"/>
      <c r="BG99" s="104">
        <v>0</v>
      </c>
      <c r="BH99" s="105"/>
      <c r="BI99" s="105"/>
      <c r="BJ99" s="105"/>
      <c r="BK99" s="106"/>
      <c r="BL99" s="104">
        <v>15000000</v>
      </c>
      <c r="BM99" s="105"/>
      <c r="BN99" s="105"/>
      <c r="BO99" s="105"/>
      <c r="BP99" s="106"/>
      <c r="BQ99" s="104">
        <v>15000000</v>
      </c>
      <c r="BR99" s="105"/>
      <c r="BS99" s="105"/>
      <c r="BT99" s="106"/>
      <c r="BU99" s="104">
        <f>IF(ISNUMBER(BG99),BG99,0)+IF(ISNUMBER(BL99),BL99,0)</f>
        <v>15000000</v>
      </c>
      <c r="BV99" s="105"/>
      <c r="BW99" s="105"/>
      <c r="BX99" s="105"/>
      <c r="BY99" s="106"/>
    </row>
    <row r="101" spans="1:79" ht="14.25" customHeight="1" x14ac:dyDescent="0.2">
      <c r="A101" s="42" t="s">
        <v>292</v>
      </c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</row>
    <row r="102" spans="1:79" ht="15" customHeight="1" x14ac:dyDescent="0.2">
      <c r="A102" s="45" t="s">
        <v>262</v>
      </c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5"/>
      <c r="BC102" s="45"/>
      <c r="BD102" s="45"/>
      <c r="BE102" s="45"/>
      <c r="BF102" s="45"/>
      <c r="BG102" s="45"/>
      <c r="BH102" s="45"/>
    </row>
    <row r="103" spans="1:79" ht="23.1" customHeight="1" x14ac:dyDescent="0.2">
      <c r="A103" s="61" t="s">
        <v>6</v>
      </c>
      <c r="B103" s="62"/>
      <c r="C103" s="62"/>
      <c r="D103" s="61" t="s">
        <v>121</v>
      </c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3"/>
      <c r="U103" s="36" t="s">
        <v>284</v>
      </c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 t="s">
        <v>289</v>
      </c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</row>
    <row r="104" spans="1:79" ht="54" customHeight="1" x14ac:dyDescent="0.2">
      <c r="A104" s="64"/>
      <c r="B104" s="65"/>
      <c r="C104" s="65"/>
      <c r="D104" s="64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6"/>
      <c r="U104" s="30" t="s">
        <v>4</v>
      </c>
      <c r="V104" s="31"/>
      <c r="W104" s="31"/>
      <c r="X104" s="31"/>
      <c r="Y104" s="32"/>
      <c r="Z104" s="30" t="s">
        <v>3</v>
      </c>
      <c r="AA104" s="31"/>
      <c r="AB104" s="31"/>
      <c r="AC104" s="31"/>
      <c r="AD104" s="32"/>
      <c r="AE104" s="46" t="s">
        <v>116</v>
      </c>
      <c r="AF104" s="47"/>
      <c r="AG104" s="47"/>
      <c r="AH104" s="47"/>
      <c r="AI104" s="48"/>
      <c r="AJ104" s="30" t="s">
        <v>5</v>
      </c>
      <c r="AK104" s="31"/>
      <c r="AL104" s="31"/>
      <c r="AM104" s="31"/>
      <c r="AN104" s="32"/>
      <c r="AO104" s="30" t="s">
        <v>4</v>
      </c>
      <c r="AP104" s="31"/>
      <c r="AQ104" s="31"/>
      <c r="AR104" s="31"/>
      <c r="AS104" s="32"/>
      <c r="AT104" s="30" t="s">
        <v>3</v>
      </c>
      <c r="AU104" s="31"/>
      <c r="AV104" s="31"/>
      <c r="AW104" s="31"/>
      <c r="AX104" s="32"/>
      <c r="AY104" s="46" t="s">
        <v>116</v>
      </c>
      <c r="AZ104" s="47"/>
      <c r="BA104" s="47"/>
      <c r="BB104" s="47"/>
      <c r="BC104" s="48"/>
      <c r="BD104" s="36" t="s">
        <v>96</v>
      </c>
      <c r="BE104" s="36"/>
      <c r="BF104" s="36"/>
      <c r="BG104" s="36"/>
      <c r="BH104" s="36"/>
    </row>
    <row r="105" spans="1:79" ht="15" customHeight="1" x14ac:dyDescent="0.2">
      <c r="A105" s="30" t="s">
        <v>169</v>
      </c>
      <c r="B105" s="31"/>
      <c r="C105" s="31"/>
      <c r="D105" s="30">
        <v>2</v>
      </c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2"/>
      <c r="U105" s="30">
        <v>3</v>
      </c>
      <c r="V105" s="31"/>
      <c r="W105" s="31"/>
      <c r="X105" s="31"/>
      <c r="Y105" s="32"/>
      <c r="Z105" s="30">
        <v>4</v>
      </c>
      <c r="AA105" s="31"/>
      <c r="AB105" s="31"/>
      <c r="AC105" s="31"/>
      <c r="AD105" s="32"/>
      <c r="AE105" s="30">
        <v>5</v>
      </c>
      <c r="AF105" s="31"/>
      <c r="AG105" s="31"/>
      <c r="AH105" s="31"/>
      <c r="AI105" s="32"/>
      <c r="AJ105" s="30">
        <v>6</v>
      </c>
      <c r="AK105" s="31"/>
      <c r="AL105" s="31"/>
      <c r="AM105" s="31"/>
      <c r="AN105" s="32"/>
      <c r="AO105" s="30">
        <v>7</v>
      </c>
      <c r="AP105" s="31"/>
      <c r="AQ105" s="31"/>
      <c r="AR105" s="31"/>
      <c r="AS105" s="32"/>
      <c r="AT105" s="30">
        <v>8</v>
      </c>
      <c r="AU105" s="31"/>
      <c r="AV105" s="31"/>
      <c r="AW105" s="31"/>
      <c r="AX105" s="32"/>
      <c r="AY105" s="30">
        <v>9</v>
      </c>
      <c r="AZ105" s="31"/>
      <c r="BA105" s="31"/>
      <c r="BB105" s="31"/>
      <c r="BC105" s="32"/>
      <c r="BD105" s="30">
        <v>10</v>
      </c>
      <c r="BE105" s="31"/>
      <c r="BF105" s="31"/>
      <c r="BG105" s="31"/>
      <c r="BH105" s="32"/>
    </row>
    <row r="106" spans="1:79" s="1" customFormat="1" ht="12.75" hidden="1" customHeight="1" x14ac:dyDescent="0.2">
      <c r="A106" s="33" t="s">
        <v>69</v>
      </c>
      <c r="B106" s="34"/>
      <c r="C106" s="34"/>
      <c r="D106" s="33" t="s">
        <v>57</v>
      </c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5"/>
      <c r="U106" s="33" t="s">
        <v>60</v>
      </c>
      <c r="V106" s="34"/>
      <c r="W106" s="34"/>
      <c r="X106" s="34"/>
      <c r="Y106" s="35"/>
      <c r="Z106" s="33" t="s">
        <v>61</v>
      </c>
      <c r="AA106" s="34"/>
      <c r="AB106" s="34"/>
      <c r="AC106" s="34"/>
      <c r="AD106" s="35"/>
      <c r="AE106" s="33" t="s">
        <v>94</v>
      </c>
      <c r="AF106" s="34"/>
      <c r="AG106" s="34"/>
      <c r="AH106" s="34"/>
      <c r="AI106" s="35"/>
      <c r="AJ106" s="50" t="s">
        <v>171</v>
      </c>
      <c r="AK106" s="51"/>
      <c r="AL106" s="51"/>
      <c r="AM106" s="51"/>
      <c r="AN106" s="52"/>
      <c r="AO106" s="33" t="s">
        <v>62</v>
      </c>
      <c r="AP106" s="34"/>
      <c r="AQ106" s="34"/>
      <c r="AR106" s="34"/>
      <c r="AS106" s="35"/>
      <c r="AT106" s="33" t="s">
        <v>63</v>
      </c>
      <c r="AU106" s="34"/>
      <c r="AV106" s="34"/>
      <c r="AW106" s="34"/>
      <c r="AX106" s="35"/>
      <c r="AY106" s="33" t="s">
        <v>95</v>
      </c>
      <c r="AZ106" s="34"/>
      <c r="BA106" s="34"/>
      <c r="BB106" s="34"/>
      <c r="BC106" s="35"/>
      <c r="BD106" s="44" t="s">
        <v>171</v>
      </c>
      <c r="BE106" s="44"/>
      <c r="BF106" s="44"/>
      <c r="BG106" s="44"/>
      <c r="BH106" s="44"/>
      <c r="CA106" s="1" t="s">
        <v>35</v>
      </c>
    </row>
    <row r="107" spans="1:79" s="99" customFormat="1" ht="12.75" customHeight="1" x14ac:dyDescent="0.2">
      <c r="A107" s="89">
        <v>1</v>
      </c>
      <c r="B107" s="90"/>
      <c r="C107" s="90"/>
      <c r="D107" s="92" t="s">
        <v>180</v>
      </c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4"/>
      <c r="U107" s="96">
        <v>0</v>
      </c>
      <c r="V107" s="97"/>
      <c r="W107" s="97"/>
      <c r="X107" s="97"/>
      <c r="Y107" s="98"/>
      <c r="Z107" s="96">
        <v>0</v>
      </c>
      <c r="AA107" s="97"/>
      <c r="AB107" s="97"/>
      <c r="AC107" s="97"/>
      <c r="AD107" s="98"/>
      <c r="AE107" s="95">
        <v>0</v>
      </c>
      <c r="AF107" s="95"/>
      <c r="AG107" s="95"/>
      <c r="AH107" s="95"/>
      <c r="AI107" s="95"/>
      <c r="AJ107" s="110">
        <f>IF(ISNUMBER(U107),U107,0)+IF(ISNUMBER(Z107),Z107,0)</f>
        <v>0</v>
      </c>
      <c r="AK107" s="110"/>
      <c r="AL107" s="110"/>
      <c r="AM107" s="110"/>
      <c r="AN107" s="110"/>
      <c r="AO107" s="95">
        <v>0</v>
      </c>
      <c r="AP107" s="95"/>
      <c r="AQ107" s="95"/>
      <c r="AR107" s="95"/>
      <c r="AS107" s="95"/>
      <c r="AT107" s="110">
        <v>0</v>
      </c>
      <c r="AU107" s="110"/>
      <c r="AV107" s="110"/>
      <c r="AW107" s="110"/>
      <c r="AX107" s="110"/>
      <c r="AY107" s="95">
        <v>0</v>
      </c>
      <c r="AZ107" s="95"/>
      <c r="BA107" s="95"/>
      <c r="BB107" s="95"/>
      <c r="BC107" s="95"/>
      <c r="BD107" s="110">
        <f>IF(ISNUMBER(AO107),AO107,0)+IF(ISNUMBER(AT107),AT107,0)</f>
        <v>0</v>
      </c>
      <c r="BE107" s="110"/>
      <c r="BF107" s="110"/>
      <c r="BG107" s="110"/>
      <c r="BH107" s="110"/>
      <c r="CA107" s="99" t="s">
        <v>36</v>
      </c>
    </row>
    <row r="108" spans="1:79" s="99" customFormat="1" ht="12.75" customHeight="1" x14ac:dyDescent="0.2">
      <c r="A108" s="89">
        <v>2</v>
      </c>
      <c r="B108" s="90"/>
      <c r="C108" s="90"/>
      <c r="D108" s="92" t="s">
        <v>181</v>
      </c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4"/>
      <c r="U108" s="96">
        <v>0</v>
      </c>
      <c r="V108" s="97"/>
      <c r="W108" s="97"/>
      <c r="X108" s="97"/>
      <c r="Y108" s="98"/>
      <c r="Z108" s="96">
        <v>0</v>
      </c>
      <c r="AA108" s="97"/>
      <c r="AB108" s="97"/>
      <c r="AC108" s="97"/>
      <c r="AD108" s="98"/>
      <c r="AE108" s="95">
        <v>0</v>
      </c>
      <c r="AF108" s="95"/>
      <c r="AG108" s="95"/>
      <c r="AH108" s="95"/>
      <c r="AI108" s="95"/>
      <c r="AJ108" s="110">
        <f>IF(ISNUMBER(U108),U108,0)+IF(ISNUMBER(Z108),Z108,0)</f>
        <v>0</v>
      </c>
      <c r="AK108" s="110"/>
      <c r="AL108" s="110"/>
      <c r="AM108" s="110"/>
      <c r="AN108" s="110"/>
      <c r="AO108" s="95">
        <v>0</v>
      </c>
      <c r="AP108" s="95"/>
      <c r="AQ108" s="95"/>
      <c r="AR108" s="95"/>
      <c r="AS108" s="95"/>
      <c r="AT108" s="110">
        <v>0</v>
      </c>
      <c r="AU108" s="110"/>
      <c r="AV108" s="110"/>
      <c r="AW108" s="110"/>
      <c r="AX108" s="110"/>
      <c r="AY108" s="95">
        <v>0</v>
      </c>
      <c r="AZ108" s="95"/>
      <c r="BA108" s="95"/>
      <c r="BB108" s="95"/>
      <c r="BC108" s="95"/>
      <c r="BD108" s="110">
        <f>IF(ISNUMBER(AO108),AO108,0)+IF(ISNUMBER(AT108),AT108,0)</f>
        <v>0</v>
      </c>
      <c r="BE108" s="110"/>
      <c r="BF108" s="110"/>
      <c r="BG108" s="110"/>
      <c r="BH108" s="110"/>
    </row>
    <row r="109" spans="1:79" s="99" customFormat="1" ht="12.75" customHeight="1" x14ac:dyDescent="0.2">
      <c r="A109" s="89">
        <v>3</v>
      </c>
      <c r="B109" s="90"/>
      <c r="C109" s="90"/>
      <c r="D109" s="92" t="s">
        <v>182</v>
      </c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4"/>
      <c r="U109" s="96">
        <v>0</v>
      </c>
      <c r="V109" s="97"/>
      <c r="W109" s="97"/>
      <c r="X109" s="97"/>
      <c r="Y109" s="98"/>
      <c r="Z109" s="96">
        <v>0</v>
      </c>
      <c r="AA109" s="97"/>
      <c r="AB109" s="97"/>
      <c r="AC109" s="97"/>
      <c r="AD109" s="98"/>
      <c r="AE109" s="95">
        <v>0</v>
      </c>
      <c r="AF109" s="95"/>
      <c r="AG109" s="95"/>
      <c r="AH109" s="95"/>
      <c r="AI109" s="95"/>
      <c r="AJ109" s="110">
        <f>IF(ISNUMBER(U109),U109,0)+IF(ISNUMBER(Z109),Z109,0)</f>
        <v>0</v>
      </c>
      <c r="AK109" s="110"/>
      <c r="AL109" s="110"/>
      <c r="AM109" s="110"/>
      <c r="AN109" s="110"/>
      <c r="AO109" s="95">
        <v>0</v>
      </c>
      <c r="AP109" s="95"/>
      <c r="AQ109" s="95"/>
      <c r="AR109" s="95"/>
      <c r="AS109" s="95"/>
      <c r="AT109" s="110">
        <v>0</v>
      </c>
      <c r="AU109" s="110"/>
      <c r="AV109" s="110"/>
      <c r="AW109" s="110"/>
      <c r="AX109" s="110"/>
      <c r="AY109" s="95">
        <v>0</v>
      </c>
      <c r="AZ109" s="95"/>
      <c r="BA109" s="95"/>
      <c r="BB109" s="95"/>
      <c r="BC109" s="95"/>
      <c r="BD109" s="110">
        <f>IF(ISNUMBER(AO109),AO109,0)+IF(ISNUMBER(AT109),AT109,0)</f>
        <v>0</v>
      </c>
      <c r="BE109" s="110"/>
      <c r="BF109" s="110"/>
      <c r="BG109" s="110"/>
      <c r="BH109" s="110"/>
    </row>
    <row r="110" spans="1:79" s="6" customFormat="1" ht="12.75" customHeight="1" x14ac:dyDescent="0.2">
      <c r="A110" s="87"/>
      <c r="B110" s="85"/>
      <c r="C110" s="85"/>
      <c r="D110" s="100" t="s">
        <v>147</v>
      </c>
      <c r="E110" s="101"/>
      <c r="F110" s="101"/>
      <c r="G110" s="101"/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2"/>
      <c r="U110" s="104">
        <v>0</v>
      </c>
      <c r="V110" s="105"/>
      <c r="W110" s="105"/>
      <c r="X110" s="105"/>
      <c r="Y110" s="106"/>
      <c r="Z110" s="104">
        <v>0</v>
      </c>
      <c r="AA110" s="105"/>
      <c r="AB110" s="105"/>
      <c r="AC110" s="105"/>
      <c r="AD110" s="106"/>
      <c r="AE110" s="103">
        <v>0</v>
      </c>
      <c r="AF110" s="103"/>
      <c r="AG110" s="103"/>
      <c r="AH110" s="103"/>
      <c r="AI110" s="103"/>
      <c r="AJ110" s="88">
        <f>IF(ISNUMBER(U110),U110,0)+IF(ISNUMBER(Z110),Z110,0)</f>
        <v>0</v>
      </c>
      <c r="AK110" s="88"/>
      <c r="AL110" s="88"/>
      <c r="AM110" s="88"/>
      <c r="AN110" s="88"/>
      <c r="AO110" s="103">
        <v>0</v>
      </c>
      <c r="AP110" s="103"/>
      <c r="AQ110" s="103"/>
      <c r="AR110" s="103"/>
      <c r="AS110" s="103"/>
      <c r="AT110" s="88">
        <v>0</v>
      </c>
      <c r="AU110" s="88"/>
      <c r="AV110" s="88"/>
      <c r="AW110" s="88"/>
      <c r="AX110" s="88"/>
      <c r="AY110" s="103">
        <v>0</v>
      </c>
      <c r="AZ110" s="103"/>
      <c r="BA110" s="103"/>
      <c r="BB110" s="103"/>
      <c r="BC110" s="103"/>
      <c r="BD110" s="88">
        <f>IF(ISNUMBER(AO110),AO110,0)+IF(ISNUMBER(AT110),AT110,0)</f>
        <v>0</v>
      </c>
      <c r="BE110" s="88"/>
      <c r="BF110" s="88"/>
      <c r="BG110" s="88"/>
      <c r="BH110" s="88"/>
    </row>
    <row r="111" spans="1:79" s="5" customFormat="1" ht="12.75" customHeight="1" x14ac:dyDescent="0.2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</row>
    <row r="113" spans="1:79" ht="14.25" customHeight="1" x14ac:dyDescent="0.2">
      <c r="A113" s="42" t="s">
        <v>152</v>
      </c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  <c r="AM113" s="42"/>
      <c r="AN113" s="42"/>
      <c r="AO113" s="42"/>
      <c r="AP113" s="42"/>
      <c r="AQ113" s="42"/>
      <c r="AR113" s="42"/>
      <c r="AS113" s="42"/>
      <c r="AT113" s="42"/>
      <c r="AU113" s="42"/>
      <c r="AV113" s="42"/>
      <c r="AW113" s="42"/>
      <c r="AX113" s="42"/>
      <c r="AY113" s="42"/>
      <c r="AZ113" s="42"/>
      <c r="BA113" s="42"/>
      <c r="BB113" s="42"/>
      <c r="BC113" s="42"/>
      <c r="BD113" s="42"/>
      <c r="BE113" s="42"/>
      <c r="BF113" s="42"/>
      <c r="BG113" s="42"/>
      <c r="BH113" s="42"/>
      <c r="BI113" s="42"/>
      <c r="BJ113" s="42"/>
      <c r="BK113" s="42"/>
      <c r="BL113" s="42"/>
    </row>
    <row r="114" spans="1:79" ht="14.25" customHeight="1" x14ac:dyDescent="0.2">
      <c r="A114" s="42" t="s">
        <v>278</v>
      </c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2"/>
      <c r="AO114" s="42"/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2"/>
      <c r="BB114" s="42"/>
      <c r="BC114" s="42"/>
      <c r="BD114" s="42"/>
      <c r="BE114" s="42"/>
      <c r="BF114" s="42"/>
      <c r="BG114" s="42"/>
      <c r="BH114" s="42"/>
      <c r="BI114" s="42"/>
      <c r="BJ114" s="42"/>
      <c r="BK114" s="42"/>
      <c r="BL114" s="42"/>
    </row>
    <row r="115" spans="1:79" ht="23.1" customHeight="1" x14ac:dyDescent="0.2">
      <c r="A115" s="61" t="s">
        <v>6</v>
      </c>
      <c r="B115" s="62"/>
      <c r="C115" s="62"/>
      <c r="D115" s="36" t="s">
        <v>9</v>
      </c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 t="s">
        <v>8</v>
      </c>
      <c r="R115" s="36"/>
      <c r="S115" s="36"/>
      <c r="T115" s="36"/>
      <c r="U115" s="36"/>
      <c r="V115" s="36" t="s">
        <v>7</v>
      </c>
      <c r="W115" s="36"/>
      <c r="X115" s="36"/>
      <c r="Y115" s="36"/>
      <c r="Z115" s="36"/>
      <c r="AA115" s="36"/>
      <c r="AB115" s="36"/>
      <c r="AC115" s="36"/>
      <c r="AD115" s="36"/>
      <c r="AE115" s="36"/>
      <c r="AF115" s="30" t="s">
        <v>263</v>
      </c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2"/>
      <c r="AU115" s="30" t="s">
        <v>266</v>
      </c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2"/>
      <c r="BJ115" s="30" t="s">
        <v>274</v>
      </c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2"/>
    </row>
    <row r="116" spans="1:79" ht="32.25" customHeight="1" x14ac:dyDescent="0.2">
      <c r="A116" s="64"/>
      <c r="B116" s="65"/>
      <c r="C116" s="65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 t="s">
        <v>4</v>
      </c>
      <c r="AG116" s="36"/>
      <c r="AH116" s="36"/>
      <c r="AI116" s="36"/>
      <c r="AJ116" s="36"/>
      <c r="AK116" s="36" t="s">
        <v>3</v>
      </c>
      <c r="AL116" s="36"/>
      <c r="AM116" s="36"/>
      <c r="AN116" s="36"/>
      <c r="AO116" s="36"/>
      <c r="AP116" s="36" t="s">
        <v>123</v>
      </c>
      <c r="AQ116" s="36"/>
      <c r="AR116" s="36"/>
      <c r="AS116" s="36"/>
      <c r="AT116" s="36"/>
      <c r="AU116" s="36" t="s">
        <v>4</v>
      </c>
      <c r="AV116" s="36"/>
      <c r="AW116" s="36"/>
      <c r="AX116" s="36"/>
      <c r="AY116" s="36"/>
      <c r="AZ116" s="36" t="s">
        <v>3</v>
      </c>
      <c r="BA116" s="36"/>
      <c r="BB116" s="36"/>
      <c r="BC116" s="36"/>
      <c r="BD116" s="36"/>
      <c r="BE116" s="36" t="s">
        <v>90</v>
      </c>
      <c r="BF116" s="36"/>
      <c r="BG116" s="36"/>
      <c r="BH116" s="36"/>
      <c r="BI116" s="36"/>
      <c r="BJ116" s="36" t="s">
        <v>4</v>
      </c>
      <c r="BK116" s="36"/>
      <c r="BL116" s="36"/>
      <c r="BM116" s="36"/>
      <c r="BN116" s="36"/>
      <c r="BO116" s="36" t="s">
        <v>3</v>
      </c>
      <c r="BP116" s="36"/>
      <c r="BQ116" s="36"/>
      <c r="BR116" s="36"/>
      <c r="BS116" s="36"/>
      <c r="BT116" s="36" t="s">
        <v>97</v>
      </c>
      <c r="BU116" s="36"/>
      <c r="BV116" s="36"/>
      <c r="BW116" s="36"/>
      <c r="BX116" s="36"/>
    </row>
    <row r="117" spans="1:79" ht="15" customHeight="1" x14ac:dyDescent="0.2">
      <c r="A117" s="30">
        <v>1</v>
      </c>
      <c r="B117" s="31"/>
      <c r="C117" s="31"/>
      <c r="D117" s="36">
        <v>2</v>
      </c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>
        <v>3</v>
      </c>
      <c r="R117" s="36"/>
      <c r="S117" s="36"/>
      <c r="T117" s="36"/>
      <c r="U117" s="36"/>
      <c r="V117" s="36">
        <v>4</v>
      </c>
      <c r="W117" s="36"/>
      <c r="X117" s="36"/>
      <c r="Y117" s="36"/>
      <c r="Z117" s="36"/>
      <c r="AA117" s="36"/>
      <c r="AB117" s="36"/>
      <c r="AC117" s="36"/>
      <c r="AD117" s="36"/>
      <c r="AE117" s="36"/>
      <c r="AF117" s="36">
        <v>5</v>
      </c>
      <c r="AG117" s="36"/>
      <c r="AH117" s="36"/>
      <c r="AI117" s="36"/>
      <c r="AJ117" s="36"/>
      <c r="AK117" s="36">
        <v>6</v>
      </c>
      <c r="AL117" s="36"/>
      <c r="AM117" s="36"/>
      <c r="AN117" s="36"/>
      <c r="AO117" s="36"/>
      <c r="AP117" s="36">
        <v>7</v>
      </c>
      <c r="AQ117" s="36"/>
      <c r="AR117" s="36"/>
      <c r="AS117" s="36"/>
      <c r="AT117" s="36"/>
      <c r="AU117" s="36">
        <v>8</v>
      </c>
      <c r="AV117" s="36"/>
      <c r="AW117" s="36"/>
      <c r="AX117" s="36"/>
      <c r="AY117" s="36"/>
      <c r="AZ117" s="36">
        <v>9</v>
      </c>
      <c r="BA117" s="36"/>
      <c r="BB117" s="36"/>
      <c r="BC117" s="36"/>
      <c r="BD117" s="36"/>
      <c r="BE117" s="36">
        <v>10</v>
      </c>
      <c r="BF117" s="36"/>
      <c r="BG117" s="36"/>
      <c r="BH117" s="36"/>
      <c r="BI117" s="36"/>
      <c r="BJ117" s="36">
        <v>11</v>
      </c>
      <c r="BK117" s="36"/>
      <c r="BL117" s="36"/>
      <c r="BM117" s="36"/>
      <c r="BN117" s="36"/>
      <c r="BO117" s="36">
        <v>12</v>
      </c>
      <c r="BP117" s="36"/>
      <c r="BQ117" s="36"/>
      <c r="BR117" s="36"/>
      <c r="BS117" s="36"/>
      <c r="BT117" s="36">
        <v>13</v>
      </c>
      <c r="BU117" s="36"/>
      <c r="BV117" s="36"/>
      <c r="BW117" s="36"/>
      <c r="BX117" s="36"/>
    </row>
    <row r="118" spans="1:79" ht="10.5" hidden="1" customHeight="1" x14ac:dyDescent="0.2">
      <c r="A118" s="33" t="s">
        <v>154</v>
      </c>
      <c r="B118" s="34"/>
      <c r="C118" s="34"/>
      <c r="D118" s="36" t="s">
        <v>57</v>
      </c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 t="s">
        <v>70</v>
      </c>
      <c r="R118" s="36"/>
      <c r="S118" s="36"/>
      <c r="T118" s="36"/>
      <c r="U118" s="36"/>
      <c r="V118" s="36" t="s">
        <v>71</v>
      </c>
      <c r="W118" s="36"/>
      <c r="X118" s="36"/>
      <c r="Y118" s="36"/>
      <c r="Z118" s="36"/>
      <c r="AA118" s="36"/>
      <c r="AB118" s="36"/>
      <c r="AC118" s="36"/>
      <c r="AD118" s="36"/>
      <c r="AE118" s="36"/>
      <c r="AF118" s="38" t="s">
        <v>111</v>
      </c>
      <c r="AG118" s="38"/>
      <c r="AH118" s="38"/>
      <c r="AI118" s="38"/>
      <c r="AJ118" s="38"/>
      <c r="AK118" s="37" t="s">
        <v>112</v>
      </c>
      <c r="AL118" s="37"/>
      <c r="AM118" s="37"/>
      <c r="AN118" s="37"/>
      <c r="AO118" s="37"/>
      <c r="AP118" s="44" t="s">
        <v>184</v>
      </c>
      <c r="AQ118" s="44"/>
      <c r="AR118" s="44"/>
      <c r="AS118" s="44"/>
      <c r="AT118" s="44"/>
      <c r="AU118" s="38" t="s">
        <v>113</v>
      </c>
      <c r="AV118" s="38"/>
      <c r="AW118" s="38"/>
      <c r="AX118" s="38"/>
      <c r="AY118" s="38"/>
      <c r="AZ118" s="37" t="s">
        <v>114</v>
      </c>
      <c r="BA118" s="37"/>
      <c r="BB118" s="37"/>
      <c r="BC118" s="37"/>
      <c r="BD118" s="37"/>
      <c r="BE118" s="44" t="s">
        <v>184</v>
      </c>
      <c r="BF118" s="44"/>
      <c r="BG118" s="44"/>
      <c r="BH118" s="44"/>
      <c r="BI118" s="44"/>
      <c r="BJ118" s="38" t="s">
        <v>105</v>
      </c>
      <c r="BK118" s="38"/>
      <c r="BL118" s="38"/>
      <c r="BM118" s="38"/>
      <c r="BN118" s="38"/>
      <c r="BO118" s="37" t="s">
        <v>106</v>
      </c>
      <c r="BP118" s="37"/>
      <c r="BQ118" s="37"/>
      <c r="BR118" s="37"/>
      <c r="BS118" s="37"/>
      <c r="BT118" s="44" t="s">
        <v>184</v>
      </c>
      <c r="BU118" s="44"/>
      <c r="BV118" s="44"/>
      <c r="BW118" s="44"/>
      <c r="BX118" s="44"/>
      <c r="CA118" t="s">
        <v>37</v>
      </c>
    </row>
    <row r="119" spans="1:79" s="6" customFormat="1" ht="15" customHeight="1" x14ac:dyDescent="0.2">
      <c r="A119" s="87">
        <v>0</v>
      </c>
      <c r="B119" s="85"/>
      <c r="C119" s="85"/>
      <c r="D119" s="111" t="s">
        <v>183</v>
      </c>
      <c r="E119" s="111"/>
      <c r="F119" s="111"/>
      <c r="G119" s="111"/>
      <c r="H119" s="111"/>
      <c r="I119" s="111"/>
      <c r="J119" s="111"/>
      <c r="K119" s="111"/>
      <c r="L119" s="111"/>
      <c r="M119" s="111"/>
      <c r="N119" s="111"/>
      <c r="O119" s="111"/>
      <c r="P119" s="111"/>
      <c r="Q119" s="111"/>
      <c r="R119" s="111"/>
      <c r="S119" s="111"/>
      <c r="T119" s="111"/>
      <c r="U119" s="111"/>
      <c r="V119" s="111"/>
      <c r="W119" s="111"/>
      <c r="X119" s="111"/>
      <c r="Y119" s="111"/>
      <c r="Z119" s="111"/>
      <c r="AA119" s="111"/>
      <c r="AB119" s="111"/>
      <c r="AC119" s="111"/>
      <c r="AD119" s="111"/>
      <c r="AE119" s="111"/>
      <c r="AF119" s="112"/>
      <c r="AG119" s="112"/>
      <c r="AH119" s="112"/>
      <c r="AI119" s="112"/>
      <c r="AJ119" s="112"/>
      <c r="AK119" s="112"/>
      <c r="AL119" s="112"/>
      <c r="AM119" s="112"/>
      <c r="AN119" s="112"/>
      <c r="AO119" s="112"/>
      <c r="AP119" s="112"/>
      <c r="AQ119" s="112"/>
      <c r="AR119" s="112"/>
      <c r="AS119" s="112"/>
      <c r="AT119" s="112"/>
      <c r="AU119" s="112"/>
      <c r="AV119" s="112"/>
      <c r="AW119" s="112"/>
      <c r="AX119" s="112"/>
      <c r="AY119" s="112"/>
      <c r="AZ119" s="112"/>
      <c r="BA119" s="112"/>
      <c r="BB119" s="112"/>
      <c r="BC119" s="112"/>
      <c r="BD119" s="112"/>
      <c r="BE119" s="112"/>
      <c r="BF119" s="112"/>
      <c r="BG119" s="112"/>
      <c r="BH119" s="112"/>
      <c r="BI119" s="112"/>
      <c r="BJ119" s="112"/>
      <c r="BK119" s="112"/>
      <c r="BL119" s="112"/>
      <c r="BM119" s="112"/>
      <c r="BN119" s="112"/>
      <c r="BO119" s="112"/>
      <c r="BP119" s="112"/>
      <c r="BQ119" s="112"/>
      <c r="BR119" s="112"/>
      <c r="BS119" s="112"/>
      <c r="BT119" s="112"/>
      <c r="BU119" s="112"/>
      <c r="BV119" s="112"/>
      <c r="BW119" s="112"/>
      <c r="BX119" s="112"/>
      <c r="CA119" s="6" t="s">
        <v>38</v>
      </c>
    </row>
    <row r="120" spans="1:79" s="6" customFormat="1" ht="15" customHeight="1" x14ac:dyDescent="0.2">
      <c r="A120" s="87">
        <v>0</v>
      </c>
      <c r="B120" s="85"/>
      <c r="C120" s="85"/>
      <c r="D120" s="113" t="s">
        <v>185</v>
      </c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02"/>
      <c r="Q120" s="111" t="s">
        <v>186</v>
      </c>
      <c r="R120" s="111"/>
      <c r="S120" s="111"/>
      <c r="T120" s="111"/>
      <c r="U120" s="111"/>
      <c r="V120" s="111"/>
      <c r="W120" s="111"/>
      <c r="X120" s="111"/>
      <c r="Y120" s="111"/>
      <c r="Z120" s="111"/>
      <c r="AA120" s="111"/>
      <c r="AB120" s="111"/>
      <c r="AC120" s="111"/>
      <c r="AD120" s="111"/>
      <c r="AE120" s="111"/>
      <c r="AF120" s="112">
        <v>0</v>
      </c>
      <c r="AG120" s="112"/>
      <c r="AH120" s="112"/>
      <c r="AI120" s="112"/>
      <c r="AJ120" s="112"/>
      <c r="AK120" s="112">
        <v>49728</v>
      </c>
      <c r="AL120" s="112"/>
      <c r="AM120" s="112"/>
      <c r="AN120" s="112"/>
      <c r="AO120" s="112"/>
      <c r="AP120" s="112">
        <v>49728</v>
      </c>
      <c r="AQ120" s="112"/>
      <c r="AR120" s="112"/>
      <c r="AS120" s="112"/>
      <c r="AT120" s="112"/>
      <c r="AU120" s="112">
        <v>0</v>
      </c>
      <c r="AV120" s="112"/>
      <c r="AW120" s="112"/>
      <c r="AX120" s="112"/>
      <c r="AY120" s="112"/>
      <c r="AZ120" s="112">
        <v>4724291</v>
      </c>
      <c r="BA120" s="112"/>
      <c r="BB120" s="112"/>
      <c r="BC120" s="112"/>
      <c r="BD120" s="112"/>
      <c r="BE120" s="112">
        <v>4724291</v>
      </c>
      <c r="BF120" s="112"/>
      <c r="BG120" s="112"/>
      <c r="BH120" s="112"/>
      <c r="BI120" s="112"/>
      <c r="BJ120" s="112">
        <v>0</v>
      </c>
      <c r="BK120" s="112"/>
      <c r="BL120" s="112"/>
      <c r="BM120" s="112"/>
      <c r="BN120" s="112"/>
      <c r="BO120" s="112">
        <v>1</v>
      </c>
      <c r="BP120" s="112"/>
      <c r="BQ120" s="112"/>
      <c r="BR120" s="112"/>
      <c r="BS120" s="112"/>
      <c r="BT120" s="112">
        <v>1</v>
      </c>
      <c r="BU120" s="112"/>
      <c r="BV120" s="112"/>
      <c r="BW120" s="112"/>
      <c r="BX120" s="112"/>
    </row>
    <row r="121" spans="1:79" s="99" customFormat="1" ht="57" customHeight="1" x14ac:dyDescent="0.2">
      <c r="A121" s="89">
        <v>0</v>
      </c>
      <c r="B121" s="90"/>
      <c r="C121" s="90"/>
      <c r="D121" s="114" t="s">
        <v>187</v>
      </c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4"/>
      <c r="Q121" s="36" t="s">
        <v>186</v>
      </c>
      <c r="R121" s="36"/>
      <c r="S121" s="36"/>
      <c r="T121" s="36"/>
      <c r="U121" s="36"/>
      <c r="V121" s="114" t="s">
        <v>188</v>
      </c>
      <c r="W121" s="93"/>
      <c r="X121" s="93"/>
      <c r="Y121" s="93"/>
      <c r="Z121" s="93"/>
      <c r="AA121" s="93"/>
      <c r="AB121" s="93"/>
      <c r="AC121" s="93"/>
      <c r="AD121" s="93"/>
      <c r="AE121" s="94"/>
      <c r="AF121" s="115">
        <v>0</v>
      </c>
      <c r="AG121" s="115"/>
      <c r="AH121" s="115"/>
      <c r="AI121" s="115"/>
      <c r="AJ121" s="115"/>
      <c r="AK121" s="115">
        <v>0</v>
      </c>
      <c r="AL121" s="115"/>
      <c r="AM121" s="115"/>
      <c r="AN121" s="115"/>
      <c r="AO121" s="115"/>
      <c r="AP121" s="115">
        <v>0</v>
      </c>
      <c r="AQ121" s="115"/>
      <c r="AR121" s="115"/>
      <c r="AS121" s="115"/>
      <c r="AT121" s="115"/>
      <c r="AU121" s="115">
        <v>0</v>
      </c>
      <c r="AV121" s="115"/>
      <c r="AW121" s="115"/>
      <c r="AX121" s="115"/>
      <c r="AY121" s="115"/>
      <c r="AZ121" s="115">
        <v>0</v>
      </c>
      <c r="BA121" s="115"/>
      <c r="BB121" s="115"/>
      <c r="BC121" s="115"/>
      <c r="BD121" s="115"/>
      <c r="BE121" s="115">
        <v>0</v>
      </c>
      <c r="BF121" s="115"/>
      <c r="BG121" s="115"/>
      <c r="BH121" s="115"/>
      <c r="BI121" s="115"/>
      <c r="BJ121" s="115">
        <v>0</v>
      </c>
      <c r="BK121" s="115"/>
      <c r="BL121" s="115"/>
      <c r="BM121" s="115"/>
      <c r="BN121" s="115"/>
      <c r="BO121" s="115">
        <v>1</v>
      </c>
      <c r="BP121" s="115"/>
      <c r="BQ121" s="115"/>
      <c r="BR121" s="115"/>
      <c r="BS121" s="115"/>
      <c r="BT121" s="115">
        <v>1</v>
      </c>
      <c r="BU121" s="115"/>
      <c r="BV121" s="115"/>
      <c r="BW121" s="115"/>
      <c r="BX121" s="115"/>
    </row>
    <row r="122" spans="1:79" s="99" customFormat="1" ht="30" customHeight="1" x14ac:dyDescent="0.2">
      <c r="A122" s="89">
        <v>0</v>
      </c>
      <c r="B122" s="90"/>
      <c r="C122" s="90"/>
      <c r="D122" s="114" t="s">
        <v>189</v>
      </c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4"/>
      <c r="Q122" s="36" t="s">
        <v>186</v>
      </c>
      <c r="R122" s="36"/>
      <c r="S122" s="36"/>
      <c r="T122" s="36"/>
      <c r="U122" s="36"/>
      <c r="V122" s="114" t="s">
        <v>190</v>
      </c>
      <c r="W122" s="93"/>
      <c r="X122" s="93"/>
      <c r="Y122" s="93"/>
      <c r="Z122" s="93"/>
      <c r="AA122" s="93"/>
      <c r="AB122" s="93"/>
      <c r="AC122" s="93"/>
      <c r="AD122" s="93"/>
      <c r="AE122" s="94"/>
      <c r="AF122" s="115">
        <v>0</v>
      </c>
      <c r="AG122" s="115"/>
      <c r="AH122" s="115"/>
      <c r="AI122" s="115"/>
      <c r="AJ122" s="115"/>
      <c r="AK122" s="115">
        <v>49728</v>
      </c>
      <c r="AL122" s="115"/>
      <c r="AM122" s="115"/>
      <c r="AN122" s="115"/>
      <c r="AO122" s="115"/>
      <c r="AP122" s="115">
        <v>49728</v>
      </c>
      <c r="AQ122" s="115"/>
      <c r="AR122" s="115"/>
      <c r="AS122" s="115"/>
      <c r="AT122" s="115"/>
      <c r="AU122" s="115">
        <v>0</v>
      </c>
      <c r="AV122" s="115"/>
      <c r="AW122" s="115"/>
      <c r="AX122" s="115"/>
      <c r="AY122" s="115"/>
      <c r="AZ122" s="115">
        <v>4724291</v>
      </c>
      <c r="BA122" s="115"/>
      <c r="BB122" s="115"/>
      <c r="BC122" s="115"/>
      <c r="BD122" s="115"/>
      <c r="BE122" s="115">
        <v>4724291</v>
      </c>
      <c r="BF122" s="115"/>
      <c r="BG122" s="115"/>
      <c r="BH122" s="115"/>
      <c r="BI122" s="115"/>
      <c r="BJ122" s="115">
        <v>0</v>
      </c>
      <c r="BK122" s="115"/>
      <c r="BL122" s="115"/>
      <c r="BM122" s="115"/>
      <c r="BN122" s="115"/>
      <c r="BO122" s="115">
        <v>0</v>
      </c>
      <c r="BP122" s="115"/>
      <c r="BQ122" s="115"/>
      <c r="BR122" s="115"/>
      <c r="BS122" s="115"/>
      <c r="BT122" s="115">
        <v>0</v>
      </c>
      <c r="BU122" s="115"/>
      <c r="BV122" s="115"/>
      <c r="BW122" s="115"/>
      <c r="BX122" s="115"/>
    </row>
    <row r="123" spans="1:79" s="6" customFormat="1" ht="30" customHeight="1" x14ac:dyDescent="0.2">
      <c r="A123" s="87">
        <v>0</v>
      </c>
      <c r="B123" s="85"/>
      <c r="C123" s="85"/>
      <c r="D123" s="113" t="s">
        <v>191</v>
      </c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2"/>
      <c r="Q123" s="111" t="s">
        <v>186</v>
      </c>
      <c r="R123" s="111"/>
      <c r="S123" s="111"/>
      <c r="T123" s="111"/>
      <c r="U123" s="111"/>
      <c r="V123" s="113"/>
      <c r="W123" s="101"/>
      <c r="X123" s="101"/>
      <c r="Y123" s="101"/>
      <c r="Z123" s="101"/>
      <c r="AA123" s="101"/>
      <c r="AB123" s="101"/>
      <c r="AC123" s="101"/>
      <c r="AD123" s="101"/>
      <c r="AE123" s="102"/>
      <c r="AF123" s="112">
        <v>0</v>
      </c>
      <c r="AG123" s="112"/>
      <c r="AH123" s="112"/>
      <c r="AI123" s="112"/>
      <c r="AJ123" s="112"/>
      <c r="AK123" s="112">
        <v>49000</v>
      </c>
      <c r="AL123" s="112"/>
      <c r="AM123" s="112"/>
      <c r="AN123" s="112"/>
      <c r="AO123" s="112"/>
      <c r="AP123" s="112">
        <v>49000</v>
      </c>
      <c r="AQ123" s="112"/>
      <c r="AR123" s="112"/>
      <c r="AS123" s="112"/>
      <c r="AT123" s="112"/>
      <c r="AU123" s="112">
        <v>0</v>
      </c>
      <c r="AV123" s="112"/>
      <c r="AW123" s="112"/>
      <c r="AX123" s="112"/>
      <c r="AY123" s="112"/>
      <c r="AZ123" s="112">
        <v>1870000</v>
      </c>
      <c r="BA123" s="112"/>
      <c r="BB123" s="112"/>
      <c r="BC123" s="112"/>
      <c r="BD123" s="112"/>
      <c r="BE123" s="112">
        <v>1870000</v>
      </c>
      <c r="BF123" s="112"/>
      <c r="BG123" s="112"/>
      <c r="BH123" s="112"/>
      <c r="BI123" s="112"/>
      <c r="BJ123" s="112">
        <v>0</v>
      </c>
      <c r="BK123" s="112"/>
      <c r="BL123" s="112"/>
      <c r="BM123" s="112"/>
      <c r="BN123" s="112"/>
      <c r="BO123" s="112">
        <v>0</v>
      </c>
      <c r="BP123" s="112"/>
      <c r="BQ123" s="112"/>
      <c r="BR123" s="112"/>
      <c r="BS123" s="112"/>
      <c r="BT123" s="112">
        <v>0</v>
      </c>
      <c r="BU123" s="112"/>
      <c r="BV123" s="112"/>
      <c r="BW123" s="112"/>
      <c r="BX123" s="112"/>
    </row>
    <row r="124" spans="1:79" s="99" customFormat="1" ht="28.5" customHeight="1" x14ac:dyDescent="0.2">
      <c r="A124" s="89">
        <v>0</v>
      </c>
      <c r="B124" s="90"/>
      <c r="C124" s="90"/>
      <c r="D124" s="114" t="s">
        <v>192</v>
      </c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4"/>
      <c r="Q124" s="36" t="s">
        <v>186</v>
      </c>
      <c r="R124" s="36"/>
      <c r="S124" s="36"/>
      <c r="T124" s="36"/>
      <c r="U124" s="36"/>
      <c r="V124" s="114" t="s">
        <v>193</v>
      </c>
      <c r="W124" s="93"/>
      <c r="X124" s="93"/>
      <c r="Y124" s="93"/>
      <c r="Z124" s="93"/>
      <c r="AA124" s="93"/>
      <c r="AB124" s="93"/>
      <c r="AC124" s="93"/>
      <c r="AD124" s="93"/>
      <c r="AE124" s="94"/>
      <c r="AF124" s="115">
        <v>0</v>
      </c>
      <c r="AG124" s="115"/>
      <c r="AH124" s="115"/>
      <c r="AI124" s="115"/>
      <c r="AJ124" s="115"/>
      <c r="AK124" s="115">
        <v>0</v>
      </c>
      <c r="AL124" s="115"/>
      <c r="AM124" s="115"/>
      <c r="AN124" s="115"/>
      <c r="AO124" s="115"/>
      <c r="AP124" s="115">
        <v>0</v>
      </c>
      <c r="AQ124" s="115"/>
      <c r="AR124" s="115"/>
      <c r="AS124" s="115"/>
      <c r="AT124" s="115"/>
      <c r="AU124" s="115">
        <v>0</v>
      </c>
      <c r="AV124" s="115"/>
      <c r="AW124" s="115"/>
      <c r="AX124" s="115"/>
      <c r="AY124" s="115"/>
      <c r="AZ124" s="115">
        <v>1700000</v>
      </c>
      <c r="BA124" s="115"/>
      <c r="BB124" s="115"/>
      <c r="BC124" s="115"/>
      <c r="BD124" s="115"/>
      <c r="BE124" s="115">
        <v>1700000</v>
      </c>
      <c r="BF124" s="115"/>
      <c r="BG124" s="115"/>
      <c r="BH124" s="115"/>
      <c r="BI124" s="115"/>
      <c r="BJ124" s="115">
        <v>0</v>
      </c>
      <c r="BK124" s="115"/>
      <c r="BL124" s="115"/>
      <c r="BM124" s="115"/>
      <c r="BN124" s="115"/>
      <c r="BO124" s="115">
        <v>0</v>
      </c>
      <c r="BP124" s="115"/>
      <c r="BQ124" s="115"/>
      <c r="BR124" s="115"/>
      <c r="BS124" s="115"/>
      <c r="BT124" s="115">
        <v>0</v>
      </c>
      <c r="BU124" s="115"/>
      <c r="BV124" s="115"/>
      <c r="BW124" s="115"/>
      <c r="BX124" s="115"/>
    </row>
    <row r="125" spans="1:79" s="99" customFormat="1" ht="30" customHeight="1" x14ac:dyDescent="0.2">
      <c r="A125" s="89">
        <v>0</v>
      </c>
      <c r="B125" s="90"/>
      <c r="C125" s="90"/>
      <c r="D125" s="114" t="s">
        <v>194</v>
      </c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4"/>
      <c r="Q125" s="36" t="s">
        <v>186</v>
      </c>
      <c r="R125" s="36"/>
      <c r="S125" s="36"/>
      <c r="T125" s="36"/>
      <c r="U125" s="36"/>
      <c r="V125" s="114" t="s">
        <v>195</v>
      </c>
      <c r="W125" s="93"/>
      <c r="X125" s="93"/>
      <c r="Y125" s="93"/>
      <c r="Z125" s="93"/>
      <c r="AA125" s="93"/>
      <c r="AB125" s="93"/>
      <c r="AC125" s="93"/>
      <c r="AD125" s="93"/>
      <c r="AE125" s="94"/>
      <c r="AF125" s="115">
        <v>0</v>
      </c>
      <c r="AG125" s="115"/>
      <c r="AH125" s="115"/>
      <c r="AI125" s="115"/>
      <c r="AJ125" s="115"/>
      <c r="AK125" s="115">
        <v>49000</v>
      </c>
      <c r="AL125" s="115"/>
      <c r="AM125" s="115"/>
      <c r="AN125" s="115"/>
      <c r="AO125" s="115"/>
      <c r="AP125" s="115">
        <v>49000</v>
      </c>
      <c r="AQ125" s="115"/>
      <c r="AR125" s="115"/>
      <c r="AS125" s="115"/>
      <c r="AT125" s="115"/>
      <c r="AU125" s="115">
        <v>0</v>
      </c>
      <c r="AV125" s="115"/>
      <c r="AW125" s="115"/>
      <c r="AX125" s="115"/>
      <c r="AY125" s="115"/>
      <c r="AZ125" s="115">
        <v>170000</v>
      </c>
      <c r="BA125" s="115"/>
      <c r="BB125" s="115"/>
      <c r="BC125" s="115"/>
      <c r="BD125" s="115"/>
      <c r="BE125" s="115">
        <v>170000</v>
      </c>
      <c r="BF125" s="115"/>
      <c r="BG125" s="115"/>
      <c r="BH125" s="115"/>
      <c r="BI125" s="115"/>
      <c r="BJ125" s="115">
        <v>0</v>
      </c>
      <c r="BK125" s="115"/>
      <c r="BL125" s="115"/>
      <c r="BM125" s="115"/>
      <c r="BN125" s="115"/>
      <c r="BO125" s="115">
        <v>0</v>
      </c>
      <c r="BP125" s="115"/>
      <c r="BQ125" s="115"/>
      <c r="BR125" s="115"/>
      <c r="BS125" s="115"/>
      <c r="BT125" s="115">
        <v>0</v>
      </c>
      <c r="BU125" s="115"/>
      <c r="BV125" s="115"/>
      <c r="BW125" s="115"/>
      <c r="BX125" s="115"/>
    </row>
    <row r="126" spans="1:79" s="6" customFormat="1" ht="15" customHeight="1" x14ac:dyDescent="0.2">
      <c r="A126" s="87">
        <v>0</v>
      </c>
      <c r="B126" s="85"/>
      <c r="C126" s="85"/>
      <c r="D126" s="113" t="s">
        <v>196</v>
      </c>
      <c r="E126" s="101"/>
      <c r="F126" s="101"/>
      <c r="G126" s="101"/>
      <c r="H126" s="101"/>
      <c r="I126" s="101"/>
      <c r="J126" s="101"/>
      <c r="K126" s="101"/>
      <c r="L126" s="101"/>
      <c r="M126" s="101"/>
      <c r="N126" s="101"/>
      <c r="O126" s="101"/>
      <c r="P126" s="102"/>
      <c r="Q126" s="111" t="s">
        <v>186</v>
      </c>
      <c r="R126" s="111"/>
      <c r="S126" s="111"/>
      <c r="T126" s="111"/>
      <c r="U126" s="111"/>
      <c r="V126" s="113"/>
      <c r="W126" s="101"/>
      <c r="X126" s="101"/>
      <c r="Y126" s="101"/>
      <c r="Z126" s="101"/>
      <c r="AA126" s="101"/>
      <c r="AB126" s="101"/>
      <c r="AC126" s="101"/>
      <c r="AD126" s="101"/>
      <c r="AE126" s="102"/>
      <c r="AF126" s="112">
        <v>0</v>
      </c>
      <c r="AG126" s="112"/>
      <c r="AH126" s="112"/>
      <c r="AI126" s="112"/>
      <c r="AJ126" s="112"/>
      <c r="AK126" s="112">
        <v>49509</v>
      </c>
      <c r="AL126" s="112"/>
      <c r="AM126" s="112"/>
      <c r="AN126" s="112"/>
      <c r="AO126" s="112"/>
      <c r="AP126" s="112">
        <v>49509</v>
      </c>
      <c r="AQ126" s="112"/>
      <c r="AR126" s="112"/>
      <c r="AS126" s="112"/>
      <c r="AT126" s="112"/>
      <c r="AU126" s="112">
        <v>0</v>
      </c>
      <c r="AV126" s="112"/>
      <c r="AW126" s="112"/>
      <c r="AX126" s="112"/>
      <c r="AY126" s="112"/>
      <c r="AZ126" s="112">
        <v>1905100</v>
      </c>
      <c r="BA126" s="112"/>
      <c r="BB126" s="112"/>
      <c r="BC126" s="112"/>
      <c r="BD126" s="112"/>
      <c r="BE126" s="112">
        <v>1905100</v>
      </c>
      <c r="BF126" s="112"/>
      <c r="BG126" s="112"/>
      <c r="BH126" s="112"/>
      <c r="BI126" s="112"/>
      <c r="BJ126" s="112">
        <v>0</v>
      </c>
      <c r="BK126" s="112"/>
      <c r="BL126" s="112"/>
      <c r="BM126" s="112"/>
      <c r="BN126" s="112"/>
      <c r="BO126" s="112">
        <v>0</v>
      </c>
      <c r="BP126" s="112"/>
      <c r="BQ126" s="112"/>
      <c r="BR126" s="112"/>
      <c r="BS126" s="112"/>
      <c r="BT126" s="112">
        <v>0</v>
      </c>
      <c r="BU126" s="112"/>
      <c r="BV126" s="112"/>
      <c r="BW126" s="112"/>
      <c r="BX126" s="112"/>
    </row>
    <row r="127" spans="1:79" s="99" customFormat="1" ht="28.5" customHeight="1" x14ac:dyDescent="0.2">
      <c r="A127" s="89">
        <v>0</v>
      </c>
      <c r="B127" s="90"/>
      <c r="C127" s="90"/>
      <c r="D127" s="114" t="s">
        <v>197</v>
      </c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4"/>
      <c r="Q127" s="36" t="s">
        <v>186</v>
      </c>
      <c r="R127" s="36"/>
      <c r="S127" s="36"/>
      <c r="T127" s="36"/>
      <c r="U127" s="36"/>
      <c r="V127" s="114" t="s">
        <v>195</v>
      </c>
      <c r="W127" s="93"/>
      <c r="X127" s="93"/>
      <c r="Y127" s="93"/>
      <c r="Z127" s="93"/>
      <c r="AA127" s="93"/>
      <c r="AB127" s="93"/>
      <c r="AC127" s="93"/>
      <c r="AD127" s="93"/>
      <c r="AE127" s="94"/>
      <c r="AF127" s="115">
        <v>0</v>
      </c>
      <c r="AG127" s="115"/>
      <c r="AH127" s="115"/>
      <c r="AI127" s="115"/>
      <c r="AJ127" s="115"/>
      <c r="AK127" s="115">
        <v>49509</v>
      </c>
      <c r="AL127" s="115"/>
      <c r="AM127" s="115"/>
      <c r="AN127" s="115"/>
      <c r="AO127" s="115"/>
      <c r="AP127" s="115">
        <v>49509</v>
      </c>
      <c r="AQ127" s="115"/>
      <c r="AR127" s="115"/>
      <c r="AS127" s="115"/>
      <c r="AT127" s="115"/>
      <c r="AU127" s="115">
        <v>0</v>
      </c>
      <c r="AV127" s="115"/>
      <c r="AW127" s="115"/>
      <c r="AX127" s="115"/>
      <c r="AY127" s="115"/>
      <c r="AZ127" s="115">
        <v>1856100</v>
      </c>
      <c r="BA127" s="115"/>
      <c r="BB127" s="115"/>
      <c r="BC127" s="115"/>
      <c r="BD127" s="115"/>
      <c r="BE127" s="115">
        <v>1856100</v>
      </c>
      <c r="BF127" s="115"/>
      <c r="BG127" s="115"/>
      <c r="BH127" s="115"/>
      <c r="BI127" s="115"/>
      <c r="BJ127" s="115">
        <v>0</v>
      </c>
      <c r="BK127" s="115"/>
      <c r="BL127" s="115"/>
      <c r="BM127" s="115"/>
      <c r="BN127" s="115"/>
      <c r="BO127" s="115">
        <v>0</v>
      </c>
      <c r="BP127" s="115"/>
      <c r="BQ127" s="115"/>
      <c r="BR127" s="115"/>
      <c r="BS127" s="115"/>
      <c r="BT127" s="115">
        <v>0</v>
      </c>
      <c r="BU127" s="115"/>
      <c r="BV127" s="115"/>
      <c r="BW127" s="115"/>
      <c r="BX127" s="115"/>
    </row>
    <row r="128" spans="1:79" s="99" customFormat="1" ht="30" customHeight="1" x14ac:dyDescent="0.2">
      <c r="A128" s="89">
        <v>0</v>
      </c>
      <c r="B128" s="90"/>
      <c r="C128" s="90"/>
      <c r="D128" s="114" t="s">
        <v>198</v>
      </c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4"/>
      <c r="Q128" s="36" t="s">
        <v>186</v>
      </c>
      <c r="R128" s="36"/>
      <c r="S128" s="36"/>
      <c r="T128" s="36"/>
      <c r="U128" s="36"/>
      <c r="V128" s="114" t="s">
        <v>193</v>
      </c>
      <c r="W128" s="93"/>
      <c r="X128" s="93"/>
      <c r="Y128" s="93"/>
      <c r="Z128" s="93"/>
      <c r="AA128" s="93"/>
      <c r="AB128" s="93"/>
      <c r="AC128" s="93"/>
      <c r="AD128" s="93"/>
      <c r="AE128" s="94"/>
      <c r="AF128" s="115">
        <v>0</v>
      </c>
      <c r="AG128" s="115"/>
      <c r="AH128" s="115"/>
      <c r="AI128" s="115"/>
      <c r="AJ128" s="115"/>
      <c r="AK128" s="115">
        <v>0</v>
      </c>
      <c r="AL128" s="115"/>
      <c r="AM128" s="115"/>
      <c r="AN128" s="115"/>
      <c r="AO128" s="115"/>
      <c r="AP128" s="115">
        <v>0</v>
      </c>
      <c r="AQ128" s="115"/>
      <c r="AR128" s="115"/>
      <c r="AS128" s="115"/>
      <c r="AT128" s="115"/>
      <c r="AU128" s="115">
        <v>0</v>
      </c>
      <c r="AV128" s="115"/>
      <c r="AW128" s="115"/>
      <c r="AX128" s="115"/>
      <c r="AY128" s="115"/>
      <c r="AZ128" s="115">
        <v>49000</v>
      </c>
      <c r="BA128" s="115"/>
      <c r="BB128" s="115"/>
      <c r="BC128" s="115"/>
      <c r="BD128" s="115"/>
      <c r="BE128" s="115">
        <v>49000</v>
      </c>
      <c r="BF128" s="115"/>
      <c r="BG128" s="115"/>
      <c r="BH128" s="115"/>
      <c r="BI128" s="115"/>
      <c r="BJ128" s="115">
        <v>0</v>
      </c>
      <c r="BK128" s="115"/>
      <c r="BL128" s="115"/>
      <c r="BM128" s="115"/>
      <c r="BN128" s="115"/>
      <c r="BO128" s="115">
        <v>0</v>
      </c>
      <c r="BP128" s="115"/>
      <c r="BQ128" s="115"/>
      <c r="BR128" s="115"/>
      <c r="BS128" s="115"/>
      <c r="BT128" s="115">
        <v>0</v>
      </c>
      <c r="BU128" s="115"/>
      <c r="BV128" s="115"/>
      <c r="BW128" s="115"/>
      <c r="BX128" s="115"/>
    </row>
    <row r="129" spans="1:76" s="6" customFormat="1" ht="15" customHeight="1" x14ac:dyDescent="0.2">
      <c r="A129" s="87">
        <v>0</v>
      </c>
      <c r="B129" s="85"/>
      <c r="C129" s="85"/>
      <c r="D129" s="113" t="s">
        <v>199</v>
      </c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2"/>
      <c r="Q129" s="111"/>
      <c r="R129" s="111"/>
      <c r="S129" s="111"/>
      <c r="T129" s="111"/>
      <c r="U129" s="111"/>
      <c r="V129" s="113"/>
      <c r="W129" s="101"/>
      <c r="X129" s="101"/>
      <c r="Y129" s="101"/>
      <c r="Z129" s="101"/>
      <c r="AA129" s="101"/>
      <c r="AB129" s="101"/>
      <c r="AC129" s="101"/>
      <c r="AD129" s="101"/>
      <c r="AE129" s="102"/>
      <c r="AF129" s="112"/>
      <c r="AG129" s="112"/>
      <c r="AH129" s="112"/>
      <c r="AI129" s="112"/>
      <c r="AJ129" s="112"/>
      <c r="AK129" s="112"/>
      <c r="AL129" s="112"/>
      <c r="AM129" s="112"/>
      <c r="AN129" s="112"/>
      <c r="AO129" s="112"/>
      <c r="AP129" s="112"/>
      <c r="AQ129" s="112"/>
      <c r="AR129" s="112"/>
      <c r="AS129" s="112"/>
      <c r="AT129" s="112"/>
      <c r="AU129" s="112"/>
      <c r="AV129" s="112"/>
      <c r="AW129" s="112"/>
      <c r="AX129" s="112"/>
      <c r="AY129" s="112"/>
      <c r="AZ129" s="112"/>
      <c r="BA129" s="112"/>
      <c r="BB129" s="112"/>
      <c r="BC129" s="112"/>
      <c r="BD129" s="112"/>
      <c r="BE129" s="112"/>
      <c r="BF129" s="112"/>
      <c r="BG129" s="112"/>
      <c r="BH129" s="112"/>
      <c r="BI129" s="112"/>
      <c r="BJ129" s="112"/>
      <c r="BK129" s="112"/>
      <c r="BL129" s="112"/>
      <c r="BM129" s="112"/>
      <c r="BN129" s="112"/>
      <c r="BO129" s="112"/>
      <c r="BP129" s="112"/>
      <c r="BQ129" s="112"/>
      <c r="BR129" s="112"/>
      <c r="BS129" s="112"/>
      <c r="BT129" s="112"/>
      <c r="BU129" s="112"/>
      <c r="BV129" s="112"/>
      <c r="BW129" s="112"/>
      <c r="BX129" s="112"/>
    </row>
    <row r="130" spans="1:76" s="6" customFormat="1" ht="15" customHeight="1" x14ac:dyDescent="0.2">
      <c r="A130" s="87">
        <v>0</v>
      </c>
      <c r="B130" s="85"/>
      <c r="C130" s="85"/>
      <c r="D130" s="113" t="s">
        <v>200</v>
      </c>
      <c r="E130" s="101"/>
      <c r="F130" s="101"/>
      <c r="G130" s="101"/>
      <c r="H130" s="101"/>
      <c r="I130" s="101"/>
      <c r="J130" s="101"/>
      <c r="K130" s="101"/>
      <c r="L130" s="101"/>
      <c r="M130" s="101"/>
      <c r="N130" s="101"/>
      <c r="O130" s="101"/>
      <c r="P130" s="102"/>
      <c r="Q130" s="111" t="s">
        <v>201</v>
      </c>
      <c r="R130" s="111"/>
      <c r="S130" s="111"/>
      <c r="T130" s="111"/>
      <c r="U130" s="111"/>
      <c r="V130" s="113"/>
      <c r="W130" s="101"/>
      <c r="X130" s="101"/>
      <c r="Y130" s="101"/>
      <c r="Z130" s="101"/>
      <c r="AA130" s="101"/>
      <c r="AB130" s="101"/>
      <c r="AC130" s="101"/>
      <c r="AD130" s="101"/>
      <c r="AE130" s="102"/>
      <c r="AF130" s="112">
        <v>0</v>
      </c>
      <c r="AG130" s="112"/>
      <c r="AH130" s="112"/>
      <c r="AI130" s="112"/>
      <c r="AJ130" s="112"/>
      <c r="AK130" s="112">
        <v>1</v>
      </c>
      <c r="AL130" s="112"/>
      <c r="AM130" s="112"/>
      <c r="AN130" s="112"/>
      <c r="AO130" s="112"/>
      <c r="AP130" s="112">
        <v>1</v>
      </c>
      <c r="AQ130" s="112"/>
      <c r="AR130" s="112"/>
      <c r="AS130" s="112"/>
      <c r="AT130" s="112"/>
      <c r="AU130" s="112">
        <v>0</v>
      </c>
      <c r="AV130" s="112"/>
      <c r="AW130" s="112"/>
      <c r="AX130" s="112"/>
      <c r="AY130" s="112"/>
      <c r="AZ130" s="112">
        <v>4</v>
      </c>
      <c r="BA130" s="112"/>
      <c r="BB130" s="112"/>
      <c r="BC130" s="112"/>
      <c r="BD130" s="112"/>
      <c r="BE130" s="112">
        <v>4</v>
      </c>
      <c r="BF130" s="112"/>
      <c r="BG130" s="112"/>
      <c r="BH130" s="112"/>
      <c r="BI130" s="112"/>
      <c r="BJ130" s="112">
        <v>0</v>
      </c>
      <c r="BK130" s="112"/>
      <c r="BL130" s="112"/>
      <c r="BM130" s="112"/>
      <c r="BN130" s="112"/>
      <c r="BO130" s="112">
        <v>1</v>
      </c>
      <c r="BP130" s="112"/>
      <c r="BQ130" s="112"/>
      <c r="BR130" s="112"/>
      <c r="BS130" s="112"/>
      <c r="BT130" s="112">
        <v>1</v>
      </c>
      <c r="BU130" s="112"/>
      <c r="BV130" s="112"/>
      <c r="BW130" s="112"/>
      <c r="BX130" s="112"/>
    </row>
    <row r="131" spans="1:76" s="99" customFormat="1" ht="42.75" customHeight="1" x14ac:dyDescent="0.2">
      <c r="A131" s="89">
        <v>0</v>
      </c>
      <c r="B131" s="90"/>
      <c r="C131" s="90"/>
      <c r="D131" s="114" t="s">
        <v>202</v>
      </c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4"/>
      <c r="Q131" s="36" t="s">
        <v>201</v>
      </c>
      <c r="R131" s="36"/>
      <c r="S131" s="36"/>
      <c r="T131" s="36"/>
      <c r="U131" s="36"/>
      <c r="V131" s="114" t="s">
        <v>195</v>
      </c>
      <c r="W131" s="93"/>
      <c r="X131" s="93"/>
      <c r="Y131" s="93"/>
      <c r="Z131" s="93"/>
      <c r="AA131" s="93"/>
      <c r="AB131" s="93"/>
      <c r="AC131" s="93"/>
      <c r="AD131" s="93"/>
      <c r="AE131" s="94"/>
      <c r="AF131" s="115">
        <v>0</v>
      </c>
      <c r="AG131" s="115"/>
      <c r="AH131" s="115"/>
      <c r="AI131" s="115"/>
      <c r="AJ131" s="115"/>
      <c r="AK131" s="115">
        <v>1</v>
      </c>
      <c r="AL131" s="115"/>
      <c r="AM131" s="115"/>
      <c r="AN131" s="115"/>
      <c r="AO131" s="115"/>
      <c r="AP131" s="115">
        <v>1</v>
      </c>
      <c r="AQ131" s="115"/>
      <c r="AR131" s="115"/>
      <c r="AS131" s="115"/>
      <c r="AT131" s="115"/>
      <c r="AU131" s="115">
        <v>0</v>
      </c>
      <c r="AV131" s="115"/>
      <c r="AW131" s="115"/>
      <c r="AX131" s="115"/>
      <c r="AY131" s="115"/>
      <c r="AZ131" s="115">
        <v>4</v>
      </c>
      <c r="BA131" s="115"/>
      <c r="BB131" s="115"/>
      <c r="BC131" s="115"/>
      <c r="BD131" s="115"/>
      <c r="BE131" s="115">
        <v>4</v>
      </c>
      <c r="BF131" s="115"/>
      <c r="BG131" s="115"/>
      <c r="BH131" s="115"/>
      <c r="BI131" s="115"/>
      <c r="BJ131" s="115">
        <v>0</v>
      </c>
      <c r="BK131" s="115"/>
      <c r="BL131" s="115"/>
      <c r="BM131" s="115"/>
      <c r="BN131" s="115"/>
      <c r="BO131" s="115">
        <v>1</v>
      </c>
      <c r="BP131" s="115"/>
      <c r="BQ131" s="115"/>
      <c r="BR131" s="115"/>
      <c r="BS131" s="115"/>
      <c r="BT131" s="115">
        <v>1</v>
      </c>
      <c r="BU131" s="115"/>
      <c r="BV131" s="115"/>
      <c r="BW131" s="115"/>
      <c r="BX131" s="115"/>
    </row>
    <row r="132" spans="1:76" s="6" customFormat="1" ht="30" customHeight="1" x14ac:dyDescent="0.2">
      <c r="A132" s="87">
        <v>0</v>
      </c>
      <c r="B132" s="85"/>
      <c r="C132" s="85"/>
      <c r="D132" s="113" t="s">
        <v>203</v>
      </c>
      <c r="E132" s="101"/>
      <c r="F132" s="101"/>
      <c r="G132" s="101"/>
      <c r="H132" s="101"/>
      <c r="I132" s="101"/>
      <c r="J132" s="101"/>
      <c r="K132" s="101"/>
      <c r="L132" s="101"/>
      <c r="M132" s="101"/>
      <c r="N132" s="101"/>
      <c r="O132" s="101"/>
      <c r="P132" s="102"/>
      <c r="Q132" s="111" t="s">
        <v>201</v>
      </c>
      <c r="R132" s="111"/>
      <c r="S132" s="111"/>
      <c r="T132" s="111"/>
      <c r="U132" s="111"/>
      <c r="V132" s="113"/>
      <c r="W132" s="101"/>
      <c r="X132" s="101"/>
      <c r="Y132" s="101"/>
      <c r="Z132" s="101"/>
      <c r="AA132" s="101"/>
      <c r="AB132" s="101"/>
      <c r="AC132" s="101"/>
      <c r="AD132" s="101"/>
      <c r="AE132" s="102"/>
      <c r="AF132" s="112">
        <v>0</v>
      </c>
      <c r="AG132" s="112"/>
      <c r="AH132" s="112"/>
      <c r="AI132" s="112"/>
      <c r="AJ132" s="112"/>
      <c r="AK132" s="112">
        <v>1</v>
      </c>
      <c r="AL132" s="112"/>
      <c r="AM132" s="112"/>
      <c r="AN132" s="112"/>
      <c r="AO132" s="112"/>
      <c r="AP132" s="112">
        <v>1</v>
      </c>
      <c r="AQ132" s="112"/>
      <c r="AR132" s="112"/>
      <c r="AS132" s="112"/>
      <c r="AT132" s="112"/>
      <c r="AU132" s="112">
        <v>0</v>
      </c>
      <c r="AV132" s="112"/>
      <c r="AW132" s="112"/>
      <c r="AX132" s="112"/>
      <c r="AY132" s="112"/>
      <c r="AZ132" s="112">
        <v>3</v>
      </c>
      <c r="BA132" s="112"/>
      <c r="BB132" s="112"/>
      <c r="BC132" s="112"/>
      <c r="BD132" s="112"/>
      <c r="BE132" s="112">
        <v>3</v>
      </c>
      <c r="BF132" s="112"/>
      <c r="BG132" s="112"/>
      <c r="BH132" s="112"/>
      <c r="BI132" s="112"/>
      <c r="BJ132" s="112">
        <v>0</v>
      </c>
      <c r="BK132" s="112"/>
      <c r="BL132" s="112"/>
      <c r="BM132" s="112"/>
      <c r="BN132" s="112"/>
      <c r="BO132" s="112">
        <v>0</v>
      </c>
      <c r="BP132" s="112"/>
      <c r="BQ132" s="112"/>
      <c r="BR132" s="112"/>
      <c r="BS132" s="112"/>
      <c r="BT132" s="112">
        <v>0</v>
      </c>
      <c r="BU132" s="112"/>
      <c r="BV132" s="112"/>
      <c r="BW132" s="112"/>
      <c r="BX132" s="112"/>
    </row>
    <row r="133" spans="1:76" s="99" customFormat="1" ht="42.75" customHeight="1" x14ac:dyDescent="0.2">
      <c r="A133" s="89">
        <v>0</v>
      </c>
      <c r="B133" s="90"/>
      <c r="C133" s="90"/>
      <c r="D133" s="114" t="s">
        <v>204</v>
      </c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4"/>
      <c r="Q133" s="36" t="s">
        <v>201</v>
      </c>
      <c r="R133" s="36"/>
      <c r="S133" s="36"/>
      <c r="T133" s="36"/>
      <c r="U133" s="36"/>
      <c r="V133" s="114" t="s">
        <v>193</v>
      </c>
      <c r="W133" s="93"/>
      <c r="X133" s="93"/>
      <c r="Y133" s="93"/>
      <c r="Z133" s="93"/>
      <c r="AA133" s="93"/>
      <c r="AB133" s="93"/>
      <c r="AC133" s="93"/>
      <c r="AD133" s="93"/>
      <c r="AE133" s="94"/>
      <c r="AF133" s="115">
        <v>0</v>
      </c>
      <c r="AG133" s="115"/>
      <c r="AH133" s="115"/>
      <c r="AI133" s="115"/>
      <c r="AJ133" s="115"/>
      <c r="AK133" s="115">
        <v>0</v>
      </c>
      <c r="AL133" s="115"/>
      <c r="AM133" s="115"/>
      <c r="AN133" s="115"/>
      <c r="AO133" s="115"/>
      <c r="AP133" s="115">
        <v>0</v>
      </c>
      <c r="AQ133" s="115"/>
      <c r="AR133" s="115"/>
      <c r="AS133" s="115"/>
      <c r="AT133" s="115"/>
      <c r="AU133" s="115">
        <v>0</v>
      </c>
      <c r="AV133" s="115"/>
      <c r="AW133" s="115"/>
      <c r="AX133" s="115"/>
      <c r="AY133" s="115"/>
      <c r="AZ133" s="115">
        <v>1</v>
      </c>
      <c r="BA133" s="115"/>
      <c r="BB133" s="115"/>
      <c r="BC133" s="115"/>
      <c r="BD133" s="115"/>
      <c r="BE133" s="115">
        <v>1</v>
      </c>
      <c r="BF133" s="115"/>
      <c r="BG133" s="115"/>
      <c r="BH133" s="115"/>
      <c r="BI133" s="115"/>
      <c r="BJ133" s="115">
        <v>0</v>
      </c>
      <c r="BK133" s="115"/>
      <c r="BL133" s="115"/>
      <c r="BM133" s="115"/>
      <c r="BN133" s="115"/>
      <c r="BO133" s="115">
        <v>0</v>
      </c>
      <c r="BP133" s="115"/>
      <c r="BQ133" s="115"/>
      <c r="BR133" s="115"/>
      <c r="BS133" s="115"/>
      <c r="BT133" s="115">
        <v>0</v>
      </c>
      <c r="BU133" s="115"/>
      <c r="BV133" s="115"/>
      <c r="BW133" s="115"/>
      <c r="BX133" s="115"/>
    </row>
    <row r="134" spans="1:76" s="99" customFormat="1" ht="30" customHeight="1" x14ac:dyDescent="0.2">
      <c r="A134" s="89">
        <v>0</v>
      </c>
      <c r="B134" s="90"/>
      <c r="C134" s="90"/>
      <c r="D134" s="114" t="s">
        <v>205</v>
      </c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4"/>
      <c r="Q134" s="36" t="s">
        <v>201</v>
      </c>
      <c r="R134" s="36"/>
      <c r="S134" s="36"/>
      <c r="T134" s="36"/>
      <c r="U134" s="36"/>
      <c r="V134" s="114" t="s">
        <v>190</v>
      </c>
      <c r="W134" s="93"/>
      <c r="X134" s="93"/>
      <c r="Y134" s="93"/>
      <c r="Z134" s="93"/>
      <c r="AA134" s="93"/>
      <c r="AB134" s="93"/>
      <c r="AC134" s="93"/>
      <c r="AD134" s="93"/>
      <c r="AE134" s="94"/>
      <c r="AF134" s="115">
        <v>0</v>
      </c>
      <c r="AG134" s="115"/>
      <c r="AH134" s="115"/>
      <c r="AI134" s="115"/>
      <c r="AJ134" s="115"/>
      <c r="AK134" s="115">
        <v>1</v>
      </c>
      <c r="AL134" s="115"/>
      <c r="AM134" s="115"/>
      <c r="AN134" s="115"/>
      <c r="AO134" s="115"/>
      <c r="AP134" s="115">
        <v>1</v>
      </c>
      <c r="AQ134" s="115"/>
      <c r="AR134" s="115"/>
      <c r="AS134" s="115"/>
      <c r="AT134" s="115"/>
      <c r="AU134" s="115">
        <v>0</v>
      </c>
      <c r="AV134" s="115"/>
      <c r="AW134" s="115"/>
      <c r="AX134" s="115"/>
      <c r="AY134" s="115"/>
      <c r="AZ134" s="115">
        <v>2</v>
      </c>
      <c r="BA134" s="115"/>
      <c r="BB134" s="115"/>
      <c r="BC134" s="115"/>
      <c r="BD134" s="115"/>
      <c r="BE134" s="115">
        <v>2</v>
      </c>
      <c r="BF134" s="115"/>
      <c r="BG134" s="115"/>
      <c r="BH134" s="115"/>
      <c r="BI134" s="115"/>
      <c r="BJ134" s="115">
        <v>0</v>
      </c>
      <c r="BK134" s="115"/>
      <c r="BL134" s="115"/>
      <c r="BM134" s="115"/>
      <c r="BN134" s="115"/>
      <c r="BO134" s="115">
        <v>0</v>
      </c>
      <c r="BP134" s="115"/>
      <c r="BQ134" s="115"/>
      <c r="BR134" s="115"/>
      <c r="BS134" s="115"/>
      <c r="BT134" s="115">
        <v>0</v>
      </c>
      <c r="BU134" s="115"/>
      <c r="BV134" s="115"/>
      <c r="BW134" s="115"/>
      <c r="BX134" s="115"/>
    </row>
    <row r="135" spans="1:76" s="6" customFormat="1" ht="15" customHeight="1" x14ac:dyDescent="0.2">
      <c r="A135" s="87">
        <v>0</v>
      </c>
      <c r="B135" s="85"/>
      <c r="C135" s="85"/>
      <c r="D135" s="113" t="s">
        <v>196</v>
      </c>
      <c r="E135" s="101"/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02"/>
      <c r="Q135" s="111" t="s">
        <v>201</v>
      </c>
      <c r="R135" s="111"/>
      <c r="S135" s="111"/>
      <c r="T135" s="111"/>
      <c r="U135" s="111"/>
      <c r="V135" s="113"/>
      <c r="W135" s="101"/>
      <c r="X135" s="101"/>
      <c r="Y135" s="101"/>
      <c r="Z135" s="101"/>
      <c r="AA135" s="101"/>
      <c r="AB135" s="101"/>
      <c r="AC135" s="101"/>
      <c r="AD135" s="101"/>
      <c r="AE135" s="102"/>
      <c r="AF135" s="112">
        <v>0</v>
      </c>
      <c r="AG135" s="112"/>
      <c r="AH135" s="112"/>
      <c r="AI135" s="112"/>
      <c r="AJ135" s="112"/>
      <c r="AK135" s="112">
        <v>5</v>
      </c>
      <c r="AL135" s="112"/>
      <c r="AM135" s="112"/>
      <c r="AN135" s="112"/>
      <c r="AO135" s="112"/>
      <c r="AP135" s="112">
        <v>5</v>
      </c>
      <c r="AQ135" s="112"/>
      <c r="AR135" s="112"/>
      <c r="AS135" s="112"/>
      <c r="AT135" s="112"/>
      <c r="AU135" s="112">
        <v>0</v>
      </c>
      <c r="AV135" s="112"/>
      <c r="AW135" s="112"/>
      <c r="AX135" s="112"/>
      <c r="AY135" s="112"/>
      <c r="AZ135" s="112">
        <v>5</v>
      </c>
      <c r="BA135" s="112"/>
      <c r="BB135" s="112"/>
      <c r="BC135" s="112"/>
      <c r="BD135" s="112"/>
      <c r="BE135" s="112">
        <v>5</v>
      </c>
      <c r="BF135" s="112"/>
      <c r="BG135" s="112"/>
      <c r="BH135" s="112"/>
      <c r="BI135" s="112"/>
      <c r="BJ135" s="112">
        <v>0</v>
      </c>
      <c r="BK135" s="112"/>
      <c r="BL135" s="112"/>
      <c r="BM135" s="112"/>
      <c r="BN135" s="112"/>
      <c r="BO135" s="112">
        <v>0</v>
      </c>
      <c r="BP135" s="112"/>
      <c r="BQ135" s="112"/>
      <c r="BR135" s="112"/>
      <c r="BS135" s="112"/>
      <c r="BT135" s="112">
        <v>0</v>
      </c>
      <c r="BU135" s="112"/>
      <c r="BV135" s="112"/>
      <c r="BW135" s="112"/>
      <c r="BX135" s="112"/>
    </row>
    <row r="136" spans="1:76" s="99" customFormat="1" ht="42.75" customHeight="1" x14ac:dyDescent="0.2">
      <c r="A136" s="89">
        <v>0</v>
      </c>
      <c r="B136" s="90"/>
      <c r="C136" s="90"/>
      <c r="D136" s="114" t="s">
        <v>206</v>
      </c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4"/>
      <c r="Q136" s="36" t="s">
        <v>201</v>
      </c>
      <c r="R136" s="36"/>
      <c r="S136" s="36"/>
      <c r="T136" s="36"/>
      <c r="U136" s="36"/>
      <c r="V136" s="114" t="s">
        <v>195</v>
      </c>
      <c r="W136" s="93"/>
      <c r="X136" s="93"/>
      <c r="Y136" s="93"/>
      <c r="Z136" s="93"/>
      <c r="AA136" s="93"/>
      <c r="AB136" s="93"/>
      <c r="AC136" s="93"/>
      <c r="AD136" s="93"/>
      <c r="AE136" s="94"/>
      <c r="AF136" s="115">
        <v>0</v>
      </c>
      <c r="AG136" s="115"/>
      <c r="AH136" s="115"/>
      <c r="AI136" s="115"/>
      <c r="AJ136" s="115"/>
      <c r="AK136" s="115">
        <v>5</v>
      </c>
      <c r="AL136" s="115"/>
      <c r="AM136" s="115"/>
      <c r="AN136" s="115"/>
      <c r="AO136" s="115"/>
      <c r="AP136" s="115">
        <v>5</v>
      </c>
      <c r="AQ136" s="115"/>
      <c r="AR136" s="115"/>
      <c r="AS136" s="115"/>
      <c r="AT136" s="115"/>
      <c r="AU136" s="115">
        <v>0</v>
      </c>
      <c r="AV136" s="115"/>
      <c r="AW136" s="115"/>
      <c r="AX136" s="115"/>
      <c r="AY136" s="115"/>
      <c r="AZ136" s="115">
        <v>4</v>
      </c>
      <c r="BA136" s="115"/>
      <c r="BB136" s="115"/>
      <c r="BC136" s="115"/>
      <c r="BD136" s="115"/>
      <c r="BE136" s="115">
        <v>4</v>
      </c>
      <c r="BF136" s="115"/>
      <c r="BG136" s="115"/>
      <c r="BH136" s="115"/>
      <c r="BI136" s="115"/>
      <c r="BJ136" s="115">
        <v>0</v>
      </c>
      <c r="BK136" s="115"/>
      <c r="BL136" s="115"/>
      <c r="BM136" s="115"/>
      <c r="BN136" s="115"/>
      <c r="BO136" s="115">
        <v>0</v>
      </c>
      <c r="BP136" s="115"/>
      <c r="BQ136" s="115"/>
      <c r="BR136" s="115"/>
      <c r="BS136" s="115"/>
      <c r="BT136" s="115">
        <v>0</v>
      </c>
      <c r="BU136" s="115"/>
      <c r="BV136" s="115"/>
      <c r="BW136" s="115"/>
      <c r="BX136" s="115"/>
    </row>
    <row r="137" spans="1:76" s="99" customFormat="1" ht="45" customHeight="1" x14ac:dyDescent="0.2">
      <c r="A137" s="89">
        <v>0</v>
      </c>
      <c r="B137" s="90"/>
      <c r="C137" s="90"/>
      <c r="D137" s="114" t="s">
        <v>207</v>
      </c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4"/>
      <c r="Q137" s="36" t="s">
        <v>201</v>
      </c>
      <c r="R137" s="36"/>
      <c r="S137" s="36"/>
      <c r="T137" s="36"/>
      <c r="U137" s="36"/>
      <c r="V137" s="114" t="s">
        <v>193</v>
      </c>
      <c r="W137" s="93"/>
      <c r="X137" s="93"/>
      <c r="Y137" s="93"/>
      <c r="Z137" s="93"/>
      <c r="AA137" s="93"/>
      <c r="AB137" s="93"/>
      <c r="AC137" s="93"/>
      <c r="AD137" s="93"/>
      <c r="AE137" s="94"/>
      <c r="AF137" s="115">
        <v>0</v>
      </c>
      <c r="AG137" s="115"/>
      <c r="AH137" s="115"/>
      <c r="AI137" s="115"/>
      <c r="AJ137" s="115"/>
      <c r="AK137" s="115">
        <v>0</v>
      </c>
      <c r="AL137" s="115"/>
      <c r="AM137" s="115"/>
      <c r="AN137" s="115"/>
      <c r="AO137" s="115"/>
      <c r="AP137" s="115">
        <v>0</v>
      </c>
      <c r="AQ137" s="115"/>
      <c r="AR137" s="115"/>
      <c r="AS137" s="115"/>
      <c r="AT137" s="115"/>
      <c r="AU137" s="115">
        <v>0</v>
      </c>
      <c r="AV137" s="115"/>
      <c r="AW137" s="115"/>
      <c r="AX137" s="115"/>
      <c r="AY137" s="115"/>
      <c r="AZ137" s="115">
        <v>1</v>
      </c>
      <c r="BA137" s="115"/>
      <c r="BB137" s="115"/>
      <c r="BC137" s="115"/>
      <c r="BD137" s="115"/>
      <c r="BE137" s="115">
        <v>1</v>
      </c>
      <c r="BF137" s="115"/>
      <c r="BG137" s="115"/>
      <c r="BH137" s="115"/>
      <c r="BI137" s="115"/>
      <c r="BJ137" s="115">
        <v>0</v>
      </c>
      <c r="BK137" s="115"/>
      <c r="BL137" s="115"/>
      <c r="BM137" s="115"/>
      <c r="BN137" s="115"/>
      <c r="BO137" s="115">
        <v>0</v>
      </c>
      <c r="BP137" s="115"/>
      <c r="BQ137" s="115"/>
      <c r="BR137" s="115"/>
      <c r="BS137" s="115"/>
      <c r="BT137" s="115">
        <v>0</v>
      </c>
      <c r="BU137" s="115"/>
      <c r="BV137" s="115"/>
      <c r="BW137" s="115"/>
      <c r="BX137" s="115"/>
    </row>
    <row r="138" spans="1:76" s="6" customFormat="1" ht="15" customHeight="1" x14ac:dyDescent="0.2">
      <c r="A138" s="87">
        <v>0</v>
      </c>
      <c r="B138" s="85"/>
      <c r="C138" s="85"/>
      <c r="D138" s="113" t="s">
        <v>208</v>
      </c>
      <c r="E138" s="101"/>
      <c r="F138" s="101"/>
      <c r="G138" s="101"/>
      <c r="H138" s="101"/>
      <c r="I138" s="101"/>
      <c r="J138" s="101"/>
      <c r="K138" s="101"/>
      <c r="L138" s="101"/>
      <c r="M138" s="101"/>
      <c r="N138" s="101"/>
      <c r="O138" s="101"/>
      <c r="P138" s="102"/>
      <c r="Q138" s="111"/>
      <c r="R138" s="111"/>
      <c r="S138" s="111"/>
      <c r="T138" s="111"/>
      <c r="U138" s="111"/>
      <c r="V138" s="113"/>
      <c r="W138" s="101"/>
      <c r="X138" s="101"/>
      <c r="Y138" s="101"/>
      <c r="Z138" s="101"/>
      <c r="AA138" s="101"/>
      <c r="AB138" s="101"/>
      <c r="AC138" s="101"/>
      <c r="AD138" s="101"/>
      <c r="AE138" s="102"/>
      <c r="AF138" s="112"/>
      <c r="AG138" s="112"/>
      <c r="AH138" s="112"/>
      <c r="AI138" s="112"/>
      <c r="AJ138" s="112"/>
      <c r="AK138" s="112"/>
      <c r="AL138" s="112"/>
      <c r="AM138" s="112"/>
      <c r="AN138" s="112"/>
      <c r="AO138" s="112"/>
      <c r="AP138" s="112"/>
      <c r="AQ138" s="112"/>
      <c r="AR138" s="112"/>
      <c r="AS138" s="112"/>
      <c r="AT138" s="112"/>
      <c r="AU138" s="112"/>
      <c r="AV138" s="112"/>
      <c r="AW138" s="112"/>
      <c r="AX138" s="112"/>
      <c r="AY138" s="112"/>
      <c r="AZ138" s="112"/>
      <c r="BA138" s="112"/>
      <c r="BB138" s="112"/>
      <c r="BC138" s="112"/>
      <c r="BD138" s="112"/>
      <c r="BE138" s="112"/>
      <c r="BF138" s="112"/>
      <c r="BG138" s="112"/>
      <c r="BH138" s="112"/>
      <c r="BI138" s="112"/>
      <c r="BJ138" s="112"/>
      <c r="BK138" s="112"/>
      <c r="BL138" s="112"/>
      <c r="BM138" s="112"/>
      <c r="BN138" s="112"/>
      <c r="BO138" s="112"/>
      <c r="BP138" s="112"/>
      <c r="BQ138" s="112"/>
      <c r="BR138" s="112"/>
      <c r="BS138" s="112"/>
      <c r="BT138" s="112"/>
      <c r="BU138" s="112"/>
      <c r="BV138" s="112"/>
      <c r="BW138" s="112"/>
      <c r="BX138" s="112"/>
    </row>
    <row r="139" spans="1:76" s="6" customFormat="1" ht="15" customHeight="1" x14ac:dyDescent="0.2">
      <c r="A139" s="87">
        <v>0</v>
      </c>
      <c r="B139" s="85"/>
      <c r="C139" s="85"/>
      <c r="D139" s="113" t="s">
        <v>185</v>
      </c>
      <c r="E139" s="101"/>
      <c r="F139" s="101"/>
      <c r="G139" s="101"/>
      <c r="H139" s="101"/>
      <c r="I139" s="101"/>
      <c r="J139" s="101"/>
      <c r="K139" s="101"/>
      <c r="L139" s="101"/>
      <c r="M139" s="101"/>
      <c r="N139" s="101"/>
      <c r="O139" s="101"/>
      <c r="P139" s="102"/>
      <c r="Q139" s="111" t="s">
        <v>186</v>
      </c>
      <c r="R139" s="111"/>
      <c r="S139" s="111"/>
      <c r="T139" s="111"/>
      <c r="U139" s="111"/>
      <c r="V139" s="113"/>
      <c r="W139" s="101"/>
      <c r="X139" s="101"/>
      <c r="Y139" s="101"/>
      <c r="Z139" s="101"/>
      <c r="AA139" s="101"/>
      <c r="AB139" s="101"/>
      <c r="AC139" s="101"/>
      <c r="AD139" s="101"/>
      <c r="AE139" s="102"/>
      <c r="AF139" s="112">
        <v>0</v>
      </c>
      <c r="AG139" s="112"/>
      <c r="AH139" s="112"/>
      <c r="AI139" s="112"/>
      <c r="AJ139" s="112"/>
      <c r="AK139" s="112">
        <v>49728</v>
      </c>
      <c r="AL139" s="112"/>
      <c r="AM139" s="112"/>
      <c r="AN139" s="112"/>
      <c r="AO139" s="112"/>
      <c r="AP139" s="112">
        <v>49728</v>
      </c>
      <c r="AQ139" s="112"/>
      <c r="AR139" s="112"/>
      <c r="AS139" s="112"/>
      <c r="AT139" s="112"/>
      <c r="AU139" s="112">
        <v>0</v>
      </c>
      <c r="AV139" s="112"/>
      <c r="AW139" s="112"/>
      <c r="AX139" s="112"/>
      <c r="AY139" s="112"/>
      <c r="AZ139" s="112">
        <v>1181073</v>
      </c>
      <c r="BA139" s="112"/>
      <c r="BB139" s="112"/>
      <c r="BC139" s="112"/>
      <c r="BD139" s="112"/>
      <c r="BE139" s="112">
        <v>1181073</v>
      </c>
      <c r="BF139" s="112"/>
      <c r="BG139" s="112"/>
      <c r="BH139" s="112"/>
      <c r="BI139" s="112"/>
      <c r="BJ139" s="112">
        <v>0</v>
      </c>
      <c r="BK139" s="112"/>
      <c r="BL139" s="112"/>
      <c r="BM139" s="112"/>
      <c r="BN139" s="112"/>
      <c r="BO139" s="112">
        <v>15000000</v>
      </c>
      <c r="BP139" s="112"/>
      <c r="BQ139" s="112"/>
      <c r="BR139" s="112"/>
      <c r="BS139" s="112"/>
      <c r="BT139" s="112">
        <v>15000000</v>
      </c>
      <c r="BU139" s="112"/>
      <c r="BV139" s="112"/>
      <c r="BW139" s="112"/>
      <c r="BX139" s="112"/>
    </row>
    <row r="140" spans="1:76" s="99" customFormat="1" ht="57" customHeight="1" x14ac:dyDescent="0.2">
      <c r="A140" s="89">
        <v>0</v>
      </c>
      <c r="B140" s="90"/>
      <c r="C140" s="90"/>
      <c r="D140" s="114" t="s">
        <v>209</v>
      </c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4"/>
      <c r="Q140" s="36" t="s">
        <v>186</v>
      </c>
      <c r="R140" s="36"/>
      <c r="S140" s="36"/>
      <c r="T140" s="36"/>
      <c r="U140" s="36"/>
      <c r="V140" s="114" t="s">
        <v>210</v>
      </c>
      <c r="W140" s="93"/>
      <c r="X140" s="93"/>
      <c r="Y140" s="93"/>
      <c r="Z140" s="93"/>
      <c r="AA140" s="93"/>
      <c r="AB140" s="93"/>
      <c r="AC140" s="93"/>
      <c r="AD140" s="93"/>
      <c r="AE140" s="94"/>
      <c r="AF140" s="115">
        <v>0</v>
      </c>
      <c r="AG140" s="115"/>
      <c r="AH140" s="115"/>
      <c r="AI140" s="115"/>
      <c r="AJ140" s="115"/>
      <c r="AK140" s="115">
        <v>49728</v>
      </c>
      <c r="AL140" s="115"/>
      <c r="AM140" s="115"/>
      <c r="AN140" s="115"/>
      <c r="AO140" s="115"/>
      <c r="AP140" s="115">
        <v>49728</v>
      </c>
      <c r="AQ140" s="115"/>
      <c r="AR140" s="115"/>
      <c r="AS140" s="115"/>
      <c r="AT140" s="115"/>
      <c r="AU140" s="115">
        <v>0</v>
      </c>
      <c r="AV140" s="115"/>
      <c r="AW140" s="115"/>
      <c r="AX140" s="115"/>
      <c r="AY140" s="115"/>
      <c r="AZ140" s="115">
        <v>1181073</v>
      </c>
      <c r="BA140" s="115"/>
      <c r="BB140" s="115"/>
      <c r="BC140" s="115"/>
      <c r="BD140" s="115"/>
      <c r="BE140" s="115">
        <v>1181073</v>
      </c>
      <c r="BF140" s="115"/>
      <c r="BG140" s="115"/>
      <c r="BH140" s="115"/>
      <c r="BI140" s="115"/>
      <c r="BJ140" s="115">
        <v>0</v>
      </c>
      <c r="BK140" s="115"/>
      <c r="BL140" s="115"/>
      <c r="BM140" s="115"/>
      <c r="BN140" s="115"/>
      <c r="BO140" s="115">
        <v>15000000</v>
      </c>
      <c r="BP140" s="115"/>
      <c r="BQ140" s="115"/>
      <c r="BR140" s="115"/>
      <c r="BS140" s="115"/>
      <c r="BT140" s="115">
        <v>15000000</v>
      </c>
      <c r="BU140" s="115"/>
      <c r="BV140" s="115"/>
      <c r="BW140" s="115"/>
      <c r="BX140" s="115"/>
    </row>
    <row r="141" spans="1:76" s="6" customFormat="1" ht="30" customHeight="1" x14ac:dyDescent="0.2">
      <c r="A141" s="87">
        <v>0</v>
      </c>
      <c r="B141" s="85"/>
      <c r="C141" s="85"/>
      <c r="D141" s="113" t="s">
        <v>203</v>
      </c>
      <c r="E141" s="101"/>
      <c r="F141" s="101"/>
      <c r="G141" s="101"/>
      <c r="H141" s="101"/>
      <c r="I141" s="101"/>
      <c r="J141" s="101"/>
      <c r="K141" s="101"/>
      <c r="L141" s="101"/>
      <c r="M141" s="101"/>
      <c r="N141" s="101"/>
      <c r="O141" s="101"/>
      <c r="P141" s="102"/>
      <c r="Q141" s="111" t="s">
        <v>186</v>
      </c>
      <c r="R141" s="111"/>
      <c r="S141" s="111"/>
      <c r="T141" s="111"/>
      <c r="U141" s="111"/>
      <c r="V141" s="113"/>
      <c r="W141" s="101"/>
      <c r="X141" s="101"/>
      <c r="Y141" s="101"/>
      <c r="Z141" s="101"/>
      <c r="AA141" s="101"/>
      <c r="AB141" s="101"/>
      <c r="AC141" s="101"/>
      <c r="AD141" s="101"/>
      <c r="AE141" s="102"/>
      <c r="AF141" s="112">
        <v>0</v>
      </c>
      <c r="AG141" s="112"/>
      <c r="AH141" s="112"/>
      <c r="AI141" s="112"/>
      <c r="AJ141" s="112"/>
      <c r="AK141" s="112">
        <v>49000</v>
      </c>
      <c r="AL141" s="112"/>
      <c r="AM141" s="112"/>
      <c r="AN141" s="112"/>
      <c r="AO141" s="112"/>
      <c r="AP141" s="112">
        <v>49000</v>
      </c>
      <c r="AQ141" s="112"/>
      <c r="AR141" s="112"/>
      <c r="AS141" s="112"/>
      <c r="AT141" s="112"/>
      <c r="AU141" s="112">
        <v>0</v>
      </c>
      <c r="AV141" s="112"/>
      <c r="AW141" s="112"/>
      <c r="AX141" s="112"/>
      <c r="AY141" s="112"/>
      <c r="AZ141" s="112">
        <v>1785000</v>
      </c>
      <c r="BA141" s="112"/>
      <c r="BB141" s="112"/>
      <c r="BC141" s="112"/>
      <c r="BD141" s="112"/>
      <c r="BE141" s="112">
        <v>1785000</v>
      </c>
      <c r="BF141" s="112"/>
      <c r="BG141" s="112"/>
      <c r="BH141" s="112"/>
      <c r="BI141" s="112"/>
      <c r="BJ141" s="112">
        <v>0</v>
      </c>
      <c r="BK141" s="112"/>
      <c r="BL141" s="112"/>
      <c r="BM141" s="112"/>
      <c r="BN141" s="112"/>
      <c r="BO141" s="112">
        <v>0</v>
      </c>
      <c r="BP141" s="112"/>
      <c r="BQ141" s="112"/>
      <c r="BR141" s="112"/>
      <c r="BS141" s="112"/>
      <c r="BT141" s="112">
        <v>0</v>
      </c>
      <c r="BU141" s="112"/>
      <c r="BV141" s="112"/>
      <c r="BW141" s="112"/>
      <c r="BX141" s="112"/>
    </row>
    <row r="142" spans="1:76" s="99" customFormat="1" ht="57" customHeight="1" x14ac:dyDescent="0.2">
      <c r="A142" s="89">
        <v>0</v>
      </c>
      <c r="B142" s="90"/>
      <c r="C142" s="90"/>
      <c r="D142" s="114" t="s">
        <v>211</v>
      </c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4"/>
      <c r="Q142" s="36" t="s">
        <v>186</v>
      </c>
      <c r="R142" s="36"/>
      <c r="S142" s="36"/>
      <c r="T142" s="36"/>
      <c r="U142" s="36"/>
      <c r="V142" s="114" t="s">
        <v>212</v>
      </c>
      <c r="W142" s="93"/>
      <c r="X142" s="93"/>
      <c r="Y142" s="93"/>
      <c r="Z142" s="93"/>
      <c r="AA142" s="93"/>
      <c r="AB142" s="93"/>
      <c r="AC142" s="93"/>
      <c r="AD142" s="93"/>
      <c r="AE142" s="94"/>
      <c r="AF142" s="115">
        <v>0</v>
      </c>
      <c r="AG142" s="115"/>
      <c r="AH142" s="115"/>
      <c r="AI142" s="115"/>
      <c r="AJ142" s="115"/>
      <c r="AK142" s="115">
        <v>0</v>
      </c>
      <c r="AL142" s="115"/>
      <c r="AM142" s="115"/>
      <c r="AN142" s="115"/>
      <c r="AO142" s="115"/>
      <c r="AP142" s="115">
        <v>0</v>
      </c>
      <c r="AQ142" s="115"/>
      <c r="AR142" s="115"/>
      <c r="AS142" s="115"/>
      <c r="AT142" s="115"/>
      <c r="AU142" s="115">
        <v>0</v>
      </c>
      <c r="AV142" s="115"/>
      <c r="AW142" s="115"/>
      <c r="AX142" s="115"/>
      <c r="AY142" s="115"/>
      <c r="AZ142" s="115">
        <v>1700000</v>
      </c>
      <c r="BA142" s="115"/>
      <c r="BB142" s="115"/>
      <c r="BC142" s="115"/>
      <c r="BD142" s="115"/>
      <c r="BE142" s="115">
        <v>1700000</v>
      </c>
      <c r="BF142" s="115"/>
      <c r="BG142" s="115"/>
      <c r="BH142" s="115"/>
      <c r="BI142" s="115"/>
      <c r="BJ142" s="115">
        <v>0</v>
      </c>
      <c r="BK142" s="115"/>
      <c r="BL142" s="115"/>
      <c r="BM142" s="115"/>
      <c r="BN142" s="115"/>
      <c r="BO142" s="115">
        <v>0</v>
      </c>
      <c r="BP142" s="115"/>
      <c r="BQ142" s="115"/>
      <c r="BR142" s="115"/>
      <c r="BS142" s="115"/>
      <c r="BT142" s="115">
        <v>0</v>
      </c>
      <c r="BU142" s="115"/>
      <c r="BV142" s="115"/>
      <c r="BW142" s="115"/>
      <c r="BX142" s="115"/>
    </row>
    <row r="143" spans="1:76" s="99" customFormat="1" ht="75" customHeight="1" x14ac:dyDescent="0.2">
      <c r="A143" s="89">
        <v>0</v>
      </c>
      <c r="B143" s="90"/>
      <c r="C143" s="90"/>
      <c r="D143" s="114" t="s">
        <v>213</v>
      </c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4"/>
      <c r="Q143" s="36" t="s">
        <v>186</v>
      </c>
      <c r="R143" s="36"/>
      <c r="S143" s="36"/>
      <c r="T143" s="36"/>
      <c r="U143" s="36"/>
      <c r="V143" s="114" t="s">
        <v>214</v>
      </c>
      <c r="W143" s="93"/>
      <c r="X143" s="93"/>
      <c r="Y143" s="93"/>
      <c r="Z143" s="93"/>
      <c r="AA143" s="93"/>
      <c r="AB143" s="93"/>
      <c r="AC143" s="93"/>
      <c r="AD143" s="93"/>
      <c r="AE143" s="94"/>
      <c r="AF143" s="115">
        <v>0</v>
      </c>
      <c r="AG143" s="115"/>
      <c r="AH143" s="115"/>
      <c r="AI143" s="115"/>
      <c r="AJ143" s="115"/>
      <c r="AK143" s="115">
        <v>49000</v>
      </c>
      <c r="AL143" s="115"/>
      <c r="AM143" s="115"/>
      <c r="AN143" s="115"/>
      <c r="AO143" s="115"/>
      <c r="AP143" s="115">
        <v>49000</v>
      </c>
      <c r="AQ143" s="115"/>
      <c r="AR143" s="115"/>
      <c r="AS143" s="115"/>
      <c r="AT143" s="115"/>
      <c r="AU143" s="115">
        <v>0</v>
      </c>
      <c r="AV143" s="115"/>
      <c r="AW143" s="115"/>
      <c r="AX143" s="115"/>
      <c r="AY143" s="115"/>
      <c r="AZ143" s="115">
        <v>85000</v>
      </c>
      <c r="BA143" s="115"/>
      <c r="BB143" s="115"/>
      <c r="BC143" s="115"/>
      <c r="BD143" s="115"/>
      <c r="BE143" s="115">
        <v>85000</v>
      </c>
      <c r="BF143" s="115"/>
      <c r="BG143" s="115"/>
      <c r="BH143" s="115"/>
      <c r="BI143" s="115"/>
      <c r="BJ143" s="115">
        <v>0</v>
      </c>
      <c r="BK143" s="115"/>
      <c r="BL143" s="115"/>
      <c r="BM143" s="115"/>
      <c r="BN143" s="115"/>
      <c r="BO143" s="115">
        <v>0</v>
      </c>
      <c r="BP143" s="115"/>
      <c r="BQ143" s="115"/>
      <c r="BR143" s="115"/>
      <c r="BS143" s="115"/>
      <c r="BT143" s="115">
        <v>0</v>
      </c>
      <c r="BU143" s="115"/>
      <c r="BV143" s="115"/>
      <c r="BW143" s="115"/>
      <c r="BX143" s="115"/>
    </row>
    <row r="144" spans="1:76" s="6" customFormat="1" ht="15" customHeight="1" x14ac:dyDescent="0.2">
      <c r="A144" s="87">
        <v>0</v>
      </c>
      <c r="B144" s="85"/>
      <c r="C144" s="85"/>
      <c r="D144" s="113" t="s">
        <v>196</v>
      </c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2"/>
      <c r="Q144" s="111" t="s">
        <v>186</v>
      </c>
      <c r="R144" s="111"/>
      <c r="S144" s="111"/>
      <c r="T144" s="111"/>
      <c r="U144" s="111"/>
      <c r="V144" s="113"/>
      <c r="W144" s="101"/>
      <c r="X144" s="101"/>
      <c r="Y144" s="101"/>
      <c r="Z144" s="101"/>
      <c r="AA144" s="101"/>
      <c r="AB144" s="101"/>
      <c r="AC144" s="101"/>
      <c r="AD144" s="101"/>
      <c r="AE144" s="102"/>
      <c r="AF144" s="112">
        <v>0</v>
      </c>
      <c r="AG144" s="112"/>
      <c r="AH144" s="112"/>
      <c r="AI144" s="112"/>
      <c r="AJ144" s="112"/>
      <c r="AK144" s="112">
        <v>49509</v>
      </c>
      <c r="AL144" s="112"/>
      <c r="AM144" s="112"/>
      <c r="AN144" s="112"/>
      <c r="AO144" s="112"/>
      <c r="AP144" s="112">
        <v>49509</v>
      </c>
      <c r="AQ144" s="112"/>
      <c r="AR144" s="112"/>
      <c r="AS144" s="112"/>
      <c r="AT144" s="112"/>
      <c r="AU144" s="112">
        <v>0</v>
      </c>
      <c r="AV144" s="112"/>
      <c r="AW144" s="112"/>
      <c r="AX144" s="112"/>
      <c r="AY144" s="112"/>
      <c r="AZ144" s="112">
        <v>513030</v>
      </c>
      <c r="BA144" s="112"/>
      <c r="BB144" s="112"/>
      <c r="BC144" s="112"/>
      <c r="BD144" s="112"/>
      <c r="BE144" s="112">
        <v>513030</v>
      </c>
      <c r="BF144" s="112"/>
      <c r="BG144" s="112"/>
      <c r="BH144" s="112"/>
      <c r="BI144" s="112"/>
      <c r="BJ144" s="112">
        <v>0</v>
      </c>
      <c r="BK144" s="112"/>
      <c r="BL144" s="112"/>
      <c r="BM144" s="112"/>
      <c r="BN144" s="112"/>
      <c r="BO144" s="112">
        <v>0</v>
      </c>
      <c r="BP144" s="112"/>
      <c r="BQ144" s="112"/>
      <c r="BR144" s="112"/>
      <c r="BS144" s="112"/>
      <c r="BT144" s="112">
        <v>0</v>
      </c>
      <c r="BU144" s="112"/>
      <c r="BV144" s="112"/>
      <c r="BW144" s="112"/>
      <c r="BX144" s="112"/>
    </row>
    <row r="145" spans="1:76" s="99" customFormat="1" ht="57" customHeight="1" x14ac:dyDescent="0.2">
      <c r="A145" s="89">
        <v>0</v>
      </c>
      <c r="B145" s="90"/>
      <c r="C145" s="90"/>
      <c r="D145" s="114" t="s">
        <v>215</v>
      </c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4"/>
      <c r="Q145" s="36" t="s">
        <v>186</v>
      </c>
      <c r="R145" s="36"/>
      <c r="S145" s="36"/>
      <c r="T145" s="36"/>
      <c r="U145" s="36"/>
      <c r="V145" s="114" t="s">
        <v>216</v>
      </c>
      <c r="W145" s="93"/>
      <c r="X145" s="93"/>
      <c r="Y145" s="93"/>
      <c r="Z145" s="93"/>
      <c r="AA145" s="93"/>
      <c r="AB145" s="93"/>
      <c r="AC145" s="93"/>
      <c r="AD145" s="93"/>
      <c r="AE145" s="94"/>
      <c r="AF145" s="115">
        <v>0</v>
      </c>
      <c r="AG145" s="115"/>
      <c r="AH145" s="115"/>
      <c r="AI145" s="115"/>
      <c r="AJ145" s="115"/>
      <c r="AK145" s="115">
        <v>49509</v>
      </c>
      <c r="AL145" s="115"/>
      <c r="AM145" s="115"/>
      <c r="AN145" s="115"/>
      <c r="AO145" s="115"/>
      <c r="AP145" s="115">
        <v>49509</v>
      </c>
      <c r="AQ145" s="115"/>
      <c r="AR145" s="115"/>
      <c r="AS145" s="115"/>
      <c r="AT145" s="115"/>
      <c r="AU145" s="115">
        <v>0</v>
      </c>
      <c r="AV145" s="115"/>
      <c r="AW145" s="115"/>
      <c r="AX145" s="115"/>
      <c r="AY145" s="115"/>
      <c r="AZ145" s="115">
        <v>464030</v>
      </c>
      <c r="BA145" s="115"/>
      <c r="BB145" s="115"/>
      <c r="BC145" s="115"/>
      <c r="BD145" s="115"/>
      <c r="BE145" s="115">
        <v>464030</v>
      </c>
      <c r="BF145" s="115"/>
      <c r="BG145" s="115"/>
      <c r="BH145" s="115"/>
      <c r="BI145" s="115"/>
      <c r="BJ145" s="115">
        <v>0</v>
      </c>
      <c r="BK145" s="115"/>
      <c r="BL145" s="115"/>
      <c r="BM145" s="115"/>
      <c r="BN145" s="115"/>
      <c r="BO145" s="115">
        <v>0</v>
      </c>
      <c r="BP145" s="115"/>
      <c r="BQ145" s="115"/>
      <c r="BR145" s="115"/>
      <c r="BS145" s="115"/>
      <c r="BT145" s="115">
        <v>0</v>
      </c>
      <c r="BU145" s="115"/>
      <c r="BV145" s="115"/>
      <c r="BW145" s="115"/>
      <c r="BX145" s="115"/>
    </row>
    <row r="146" spans="1:76" s="99" customFormat="1" ht="60" customHeight="1" x14ac:dyDescent="0.2">
      <c r="A146" s="89">
        <v>0</v>
      </c>
      <c r="B146" s="90"/>
      <c r="C146" s="90"/>
      <c r="D146" s="114" t="s">
        <v>217</v>
      </c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4"/>
      <c r="Q146" s="36" t="s">
        <v>186</v>
      </c>
      <c r="R146" s="36"/>
      <c r="S146" s="36"/>
      <c r="T146" s="36"/>
      <c r="U146" s="36"/>
      <c r="V146" s="114" t="s">
        <v>210</v>
      </c>
      <c r="W146" s="93"/>
      <c r="X146" s="93"/>
      <c r="Y146" s="93"/>
      <c r="Z146" s="93"/>
      <c r="AA146" s="93"/>
      <c r="AB146" s="93"/>
      <c r="AC146" s="93"/>
      <c r="AD146" s="93"/>
      <c r="AE146" s="94"/>
      <c r="AF146" s="115">
        <v>0</v>
      </c>
      <c r="AG146" s="115"/>
      <c r="AH146" s="115"/>
      <c r="AI146" s="115"/>
      <c r="AJ146" s="115"/>
      <c r="AK146" s="115">
        <v>0</v>
      </c>
      <c r="AL146" s="115"/>
      <c r="AM146" s="115"/>
      <c r="AN146" s="115"/>
      <c r="AO146" s="115"/>
      <c r="AP146" s="115">
        <v>0</v>
      </c>
      <c r="AQ146" s="115"/>
      <c r="AR146" s="115"/>
      <c r="AS146" s="115"/>
      <c r="AT146" s="115"/>
      <c r="AU146" s="115">
        <v>0</v>
      </c>
      <c r="AV146" s="115"/>
      <c r="AW146" s="115"/>
      <c r="AX146" s="115"/>
      <c r="AY146" s="115"/>
      <c r="AZ146" s="115">
        <v>49000</v>
      </c>
      <c r="BA146" s="115"/>
      <c r="BB146" s="115"/>
      <c r="BC146" s="115"/>
      <c r="BD146" s="115"/>
      <c r="BE146" s="115">
        <v>49000</v>
      </c>
      <c r="BF146" s="115"/>
      <c r="BG146" s="115"/>
      <c r="BH146" s="115"/>
      <c r="BI146" s="115"/>
      <c r="BJ146" s="115">
        <v>0</v>
      </c>
      <c r="BK146" s="115"/>
      <c r="BL146" s="115"/>
      <c r="BM146" s="115"/>
      <c r="BN146" s="115"/>
      <c r="BO146" s="115">
        <v>0</v>
      </c>
      <c r="BP146" s="115"/>
      <c r="BQ146" s="115"/>
      <c r="BR146" s="115"/>
      <c r="BS146" s="115"/>
      <c r="BT146" s="115">
        <v>0</v>
      </c>
      <c r="BU146" s="115"/>
      <c r="BV146" s="115"/>
      <c r="BW146" s="115"/>
      <c r="BX146" s="115"/>
    </row>
    <row r="147" spans="1:76" s="6" customFormat="1" ht="15" customHeight="1" x14ac:dyDescent="0.2">
      <c r="A147" s="87">
        <v>0</v>
      </c>
      <c r="B147" s="85"/>
      <c r="C147" s="85"/>
      <c r="D147" s="113" t="s">
        <v>218</v>
      </c>
      <c r="E147" s="101"/>
      <c r="F147" s="101"/>
      <c r="G147" s="101"/>
      <c r="H147" s="101"/>
      <c r="I147" s="101"/>
      <c r="J147" s="101"/>
      <c r="K147" s="101"/>
      <c r="L147" s="101"/>
      <c r="M147" s="101"/>
      <c r="N147" s="101"/>
      <c r="O147" s="101"/>
      <c r="P147" s="102"/>
      <c r="Q147" s="111"/>
      <c r="R147" s="111"/>
      <c r="S147" s="111"/>
      <c r="T147" s="111"/>
      <c r="U147" s="111"/>
      <c r="V147" s="113"/>
      <c r="W147" s="101"/>
      <c r="X147" s="101"/>
      <c r="Y147" s="101"/>
      <c r="Z147" s="101"/>
      <c r="AA147" s="101"/>
      <c r="AB147" s="101"/>
      <c r="AC147" s="101"/>
      <c r="AD147" s="101"/>
      <c r="AE147" s="102"/>
      <c r="AF147" s="112"/>
      <c r="AG147" s="112"/>
      <c r="AH147" s="112"/>
      <c r="AI147" s="112"/>
      <c r="AJ147" s="112"/>
      <c r="AK147" s="112"/>
      <c r="AL147" s="112"/>
      <c r="AM147" s="112"/>
      <c r="AN147" s="112"/>
      <c r="AO147" s="112"/>
      <c r="AP147" s="112"/>
      <c r="AQ147" s="112"/>
      <c r="AR147" s="112"/>
      <c r="AS147" s="112"/>
      <c r="AT147" s="112"/>
      <c r="AU147" s="112"/>
      <c r="AV147" s="112"/>
      <c r="AW147" s="112"/>
      <c r="AX147" s="112"/>
      <c r="AY147" s="112"/>
      <c r="AZ147" s="112"/>
      <c r="BA147" s="112"/>
      <c r="BB147" s="112"/>
      <c r="BC147" s="112"/>
      <c r="BD147" s="112"/>
      <c r="BE147" s="112"/>
      <c r="BF147" s="112"/>
      <c r="BG147" s="112"/>
      <c r="BH147" s="112"/>
      <c r="BI147" s="112"/>
      <c r="BJ147" s="112"/>
      <c r="BK147" s="112"/>
      <c r="BL147" s="112"/>
      <c r="BM147" s="112"/>
      <c r="BN147" s="112"/>
      <c r="BO147" s="112"/>
      <c r="BP147" s="112"/>
      <c r="BQ147" s="112"/>
      <c r="BR147" s="112"/>
      <c r="BS147" s="112"/>
      <c r="BT147" s="112"/>
      <c r="BU147" s="112"/>
      <c r="BV147" s="112"/>
      <c r="BW147" s="112"/>
      <c r="BX147" s="112"/>
    </row>
    <row r="148" spans="1:76" s="6" customFormat="1" ht="15" customHeight="1" x14ac:dyDescent="0.2">
      <c r="A148" s="87">
        <v>0</v>
      </c>
      <c r="B148" s="85"/>
      <c r="C148" s="85"/>
      <c r="D148" s="113" t="s">
        <v>219</v>
      </c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2"/>
      <c r="Q148" s="111" t="s">
        <v>220</v>
      </c>
      <c r="R148" s="111"/>
      <c r="S148" s="111"/>
      <c r="T148" s="111"/>
      <c r="U148" s="111"/>
      <c r="V148" s="113"/>
      <c r="W148" s="101"/>
      <c r="X148" s="101"/>
      <c r="Y148" s="101"/>
      <c r="Z148" s="101"/>
      <c r="AA148" s="101"/>
      <c r="AB148" s="101"/>
      <c r="AC148" s="101"/>
      <c r="AD148" s="101"/>
      <c r="AE148" s="102"/>
      <c r="AF148" s="112">
        <v>0</v>
      </c>
      <c r="AG148" s="112"/>
      <c r="AH148" s="112"/>
      <c r="AI148" s="112"/>
      <c r="AJ148" s="112"/>
      <c r="AK148" s="112">
        <v>100</v>
      </c>
      <c r="AL148" s="112"/>
      <c r="AM148" s="112"/>
      <c r="AN148" s="112"/>
      <c r="AO148" s="112"/>
      <c r="AP148" s="112">
        <v>100</v>
      </c>
      <c r="AQ148" s="112"/>
      <c r="AR148" s="112"/>
      <c r="AS148" s="112"/>
      <c r="AT148" s="112"/>
      <c r="AU148" s="112">
        <v>0</v>
      </c>
      <c r="AV148" s="112"/>
      <c r="AW148" s="112"/>
      <c r="AX148" s="112"/>
      <c r="AY148" s="112"/>
      <c r="AZ148" s="112">
        <v>100</v>
      </c>
      <c r="BA148" s="112"/>
      <c r="BB148" s="112"/>
      <c r="BC148" s="112"/>
      <c r="BD148" s="112"/>
      <c r="BE148" s="112">
        <v>100</v>
      </c>
      <c r="BF148" s="112"/>
      <c r="BG148" s="112"/>
      <c r="BH148" s="112"/>
      <c r="BI148" s="112"/>
      <c r="BJ148" s="112">
        <v>0</v>
      </c>
      <c r="BK148" s="112"/>
      <c r="BL148" s="112"/>
      <c r="BM148" s="112"/>
      <c r="BN148" s="112"/>
      <c r="BO148" s="112">
        <v>100</v>
      </c>
      <c r="BP148" s="112"/>
      <c r="BQ148" s="112"/>
      <c r="BR148" s="112"/>
      <c r="BS148" s="112"/>
      <c r="BT148" s="112">
        <v>100</v>
      </c>
      <c r="BU148" s="112"/>
      <c r="BV148" s="112"/>
      <c r="BW148" s="112"/>
      <c r="BX148" s="112"/>
    </row>
    <row r="149" spans="1:76" s="99" customFormat="1" ht="42.75" customHeight="1" x14ac:dyDescent="0.2">
      <c r="A149" s="89">
        <v>0</v>
      </c>
      <c r="B149" s="90"/>
      <c r="C149" s="90"/>
      <c r="D149" s="114" t="s">
        <v>221</v>
      </c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4"/>
      <c r="Q149" s="36" t="s">
        <v>220</v>
      </c>
      <c r="R149" s="36"/>
      <c r="S149" s="36"/>
      <c r="T149" s="36"/>
      <c r="U149" s="36"/>
      <c r="V149" s="114" t="s">
        <v>222</v>
      </c>
      <c r="W149" s="93"/>
      <c r="X149" s="93"/>
      <c r="Y149" s="93"/>
      <c r="Z149" s="93"/>
      <c r="AA149" s="93"/>
      <c r="AB149" s="93"/>
      <c r="AC149" s="93"/>
      <c r="AD149" s="93"/>
      <c r="AE149" s="94"/>
      <c r="AF149" s="115">
        <v>0</v>
      </c>
      <c r="AG149" s="115"/>
      <c r="AH149" s="115"/>
      <c r="AI149" s="115"/>
      <c r="AJ149" s="115"/>
      <c r="AK149" s="115">
        <v>100</v>
      </c>
      <c r="AL149" s="115"/>
      <c r="AM149" s="115"/>
      <c r="AN149" s="115"/>
      <c r="AO149" s="115"/>
      <c r="AP149" s="115">
        <v>100</v>
      </c>
      <c r="AQ149" s="115"/>
      <c r="AR149" s="115"/>
      <c r="AS149" s="115"/>
      <c r="AT149" s="115"/>
      <c r="AU149" s="115">
        <v>0</v>
      </c>
      <c r="AV149" s="115"/>
      <c r="AW149" s="115"/>
      <c r="AX149" s="115"/>
      <c r="AY149" s="115"/>
      <c r="AZ149" s="115">
        <v>100</v>
      </c>
      <c r="BA149" s="115"/>
      <c r="BB149" s="115"/>
      <c r="BC149" s="115"/>
      <c r="BD149" s="115"/>
      <c r="BE149" s="115">
        <v>100</v>
      </c>
      <c r="BF149" s="115"/>
      <c r="BG149" s="115"/>
      <c r="BH149" s="115"/>
      <c r="BI149" s="115"/>
      <c r="BJ149" s="115">
        <v>0</v>
      </c>
      <c r="BK149" s="115"/>
      <c r="BL149" s="115"/>
      <c r="BM149" s="115"/>
      <c r="BN149" s="115"/>
      <c r="BO149" s="115">
        <v>100</v>
      </c>
      <c r="BP149" s="115"/>
      <c r="BQ149" s="115"/>
      <c r="BR149" s="115"/>
      <c r="BS149" s="115"/>
      <c r="BT149" s="115">
        <v>100</v>
      </c>
      <c r="BU149" s="115"/>
      <c r="BV149" s="115"/>
      <c r="BW149" s="115"/>
      <c r="BX149" s="115"/>
    </row>
    <row r="150" spans="1:76" s="6" customFormat="1" ht="30" customHeight="1" x14ac:dyDescent="0.2">
      <c r="A150" s="87">
        <v>0</v>
      </c>
      <c r="B150" s="85"/>
      <c r="C150" s="85"/>
      <c r="D150" s="113" t="s">
        <v>203</v>
      </c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2"/>
      <c r="Q150" s="111" t="s">
        <v>220</v>
      </c>
      <c r="R150" s="111"/>
      <c r="S150" s="111"/>
      <c r="T150" s="111"/>
      <c r="U150" s="111"/>
      <c r="V150" s="113"/>
      <c r="W150" s="101"/>
      <c r="X150" s="101"/>
      <c r="Y150" s="101"/>
      <c r="Z150" s="101"/>
      <c r="AA150" s="101"/>
      <c r="AB150" s="101"/>
      <c r="AC150" s="101"/>
      <c r="AD150" s="101"/>
      <c r="AE150" s="102"/>
      <c r="AF150" s="112">
        <v>0</v>
      </c>
      <c r="AG150" s="112"/>
      <c r="AH150" s="112"/>
      <c r="AI150" s="112"/>
      <c r="AJ150" s="112"/>
      <c r="AK150" s="112">
        <v>100</v>
      </c>
      <c r="AL150" s="112"/>
      <c r="AM150" s="112"/>
      <c r="AN150" s="112"/>
      <c r="AO150" s="112"/>
      <c r="AP150" s="112">
        <v>100</v>
      </c>
      <c r="AQ150" s="112"/>
      <c r="AR150" s="112"/>
      <c r="AS150" s="112"/>
      <c r="AT150" s="112"/>
      <c r="AU150" s="112">
        <v>0</v>
      </c>
      <c r="AV150" s="112"/>
      <c r="AW150" s="112"/>
      <c r="AX150" s="112"/>
      <c r="AY150" s="112"/>
      <c r="AZ150" s="112">
        <v>200</v>
      </c>
      <c r="BA150" s="112"/>
      <c r="BB150" s="112"/>
      <c r="BC150" s="112"/>
      <c r="BD150" s="112"/>
      <c r="BE150" s="112">
        <v>200</v>
      </c>
      <c r="BF150" s="112"/>
      <c r="BG150" s="112"/>
      <c r="BH150" s="112"/>
      <c r="BI150" s="112"/>
      <c r="BJ150" s="112">
        <v>0</v>
      </c>
      <c r="BK150" s="112"/>
      <c r="BL150" s="112"/>
      <c r="BM150" s="112"/>
      <c r="BN150" s="112"/>
      <c r="BO150" s="112">
        <v>0</v>
      </c>
      <c r="BP150" s="112"/>
      <c r="BQ150" s="112"/>
      <c r="BR150" s="112"/>
      <c r="BS150" s="112"/>
      <c r="BT150" s="112">
        <v>0</v>
      </c>
      <c r="BU150" s="112"/>
      <c r="BV150" s="112"/>
      <c r="BW150" s="112"/>
      <c r="BX150" s="112"/>
    </row>
    <row r="151" spans="1:76" s="99" customFormat="1" ht="28.5" customHeight="1" x14ac:dyDescent="0.2">
      <c r="A151" s="89">
        <v>0</v>
      </c>
      <c r="B151" s="90"/>
      <c r="C151" s="90"/>
      <c r="D151" s="114" t="s">
        <v>223</v>
      </c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4"/>
      <c r="Q151" s="36" t="s">
        <v>220</v>
      </c>
      <c r="R151" s="36"/>
      <c r="S151" s="36"/>
      <c r="T151" s="36"/>
      <c r="U151" s="36"/>
      <c r="V151" s="114" t="s">
        <v>224</v>
      </c>
      <c r="W151" s="93"/>
      <c r="X151" s="93"/>
      <c r="Y151" s="93"/>
      <c r="Z151" s="93"/>
      <c r="AA151" s="93"/>
      <c r="AB151" s="93"/>
      <c r="AC151" s="93"/>
      <c r="AD151" s="93"/>
      <c r="AE151" s="94"/>
      <c r="AF151" s="115">
        <v>0</v>
      </c>
      <c r="AG151" s="115"/>
      <c r="AH151" s="115"/>
      <c r="AI151" s="115"/>
      <c r="AJ151" s="115"/>
      <c r="AK151" s="115">
        <v>0</v>
      </c>
      <c r="AL151" s="115"/>
      <c r="AM151" s="115"/>
      <c r="AN151" s="115"/>
      <c r="AO151" s="115"/>
      <c r="AP151" s="115">
        <v>0</v>
      </c>
      <c r="AQ151" s="115"/>
      <c r="AR151" s="115"/>
      <c r="AS151" s="115"/>
      <c r="AT151" s="115"/>
      <c r="AU151" s="115">
        <v>0</v>
      </c>
      <c r="AV151" s="115"/>
      <c r="AW151" s="115"/>
      <c r="AX151" s="115"/>
      <c r="AY151" s="115"/>
      <c r="AZ151" s="115">
        <v>100</v>
      </c>
      <c r="BA151" s="115"/>
      <c r="BB151" s="115"/>
      <c r="BC151" s="115"/>
      <c r="BD151" s="115"/>
      <c r="BE151" s="115">
        <v>100</v>
      </c>
      <c r="BF151" s="115"/>
      <c r="BG151" s="115"/>
      <c r="BH151" s="115"/>
      <c r="BI151" s="115"/>
      <c r="BJ151" s="115">
        <v>0</v>
      </c>
      <c r="BK151" s="115"/>
      <c r="BL151" s="115"/>
      <c r="BM151" s="115"/>
      <c r="BN151" s="115"/>
      <c r="BO151" s="115">
        <v>0</v>
      </c>
      <c r="BP151" s="115"/>
      <c r="BQ151" s="115"/>
      <c r="BR151" s="115"/>
      <c r="BS151" s="115"/>
      <c r="BT151" s="115">
        <v>0</v>
      </c>
      <c r="BU151" s="115"/>
      <c r="BV151" s="115"/>
      <c r="BW151" s="115"/>
      <c r="BX151" s="115"/>
    </row>
    <row r="152" spans="1:76" s="99" customFormat="1" ht="30" customHeight="1" x14ac:dyDescent="0.2">
      <c r="A152" s="89">
        <v>0</v>
      </c>
      <c r="B152" s="90"/>
      <c r="C152" s="90"/>
      <c r="D152" s="114" t="s">
        <v>225</v>
      </c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4"/>
      <c r="Q152" s="36" t="s">
        <v>220</v>
      </c>
      <c r="R152" s="36"/>
      <c r="S152" s="36"/>
      <c r="T152" s="36"/>
      <c r="U152" s="36"/>
      <c r="V152" s="114" t="s">
        <v>222</v>
      </c>
      <c r="W152" s="93"/>
      <c r="X152" s="93"/>
      <c r="Y152" s="93"/>
      <c r="Z152" s="93"/>
      <c r="AA152" s="93"/>
      <c r="AB152" s="93"/>
      <c r="AC152" s="93"/>
      <c r="AD152" s="93"/>
      <c r="AE152" s="94"/>
      <c r="AF152" s="115">
        <v>0</v>
      </c>
      <c r="AG152" s="115"/>
      <c r="AH152" s="115"/>
      <c r="AI152" s="115"/>
      <c r="AJ152" s="115"/>
      <c r="AK152" s="115">
        <v>100</v>
      </c>
      <c r="AL152" s="115"/>
      <c r="AM152" s="115"/>
      <c r="AN152" s="115"/>
      <c r="AO152" s="115"/>
      <c r="AP152" s="115">
        <v>100</v>
      </c>
      <c r="AQ152" s="115"/>
      <c r="AR152" s="115"/>
      <c r="AS152" s="115"/>
      <c r="AT152" s="115"/>
      <c r="AU152" s="115">
        <v>0</v>
      </c>
      <c r="AV152" s="115"/>
      <c r="AW152" s="115"/>
      <c r="AX152" s="115"/>
      <c r="AY152" s="115"/>
      <c r="AZ152" s="115">
        <v>100</v>
      </c>
      <c r="BA152" s="115"/>
      <c r="BB152" s="115"/>
      <c r="BC152" s="115"/>
      <c r="BD152" s="115"/>
      <c r="BE152" s="115">
        <v>100</v>
      </c>
      <c r="BF152" s="115"/>
      <c r="BG152" s="115"/>
      <c r="BH152" s="115"/>
      <c r="BI152" s="115"/>
      <c r="BJ152" s="115">
        <v>0</v>
      </c>
      <c r="BK152" s="115"/>
      <c r="BL152" s="115"/>
      <c r="BM152" s="115"/>
      <c r="BN152" s="115"/>
      <c r="BO152" s="115">
        <v>0</v>
      </c>
      <c r="BP152" s="115"/>
      <c r="BQ152" s="115"/>
      <c r="BR152" s="115"/>
      <c r="BS152" s="115"/>
      <c r="BT152" s="115">
        <v>0</v>
      </c>
      <c r="BU152" s="115"/>
      <c r="BV152" s="115"/>
      <c r="BW152" s="115"/>
      <c r="BX152" s="115"/>
    </row>
    <row r="153" spans="1:76" s="6" customFormat="1" ht="15" customHeight="1" x14ac:dyDescent="0.2">
      <c r="A153" s="87">
        <v>0</v>
      </c>
      <c r="B153" s="85"/>
      <c r="C153" s="85"/>
      <c r="D153" s="113" t="s">
        <v>196</v>
      </c>
      <c r="E153" s="101"/>
      <c r="F153" s="101"/>
      <c r="G153" s="101"/>
      <c r="H153" s="101"/>
      <c r="I153" s="101"/>
      <c r="J153" s="101"/>
      <c r="K153" s="101"/>
      <c r="L153" s="101"/>
      <c r="M153" s="101"/>
      <c r="N153" s="101"/>
      <c r="O153" s="101"/>
      <c r="P153" s="102"/>
      <c r="Q153" s="111" t="s">
        <v>220</v>
      </c>
      <c r="R153" s="111"/>
      <c r="S153" s="111"/>
      <c r="T153" s="111"/>
      <c r="U153" s="111"/>
      <c r="V153" s="113"/>
      <c r="W153" s="101"/>
      <c r="X153" s="101"/>
      <c r="Y153" s="101"/>
      <c r="Z153" s="101"/>
      <c r="AA153" s="101"/>
      <c r="AB153" s="101"/>
      <c r="AC153" s="101"/>
      <c r="AD153" s="101"/>
      <c r="AE153" s="102"/>
      <c r="AF153" s="112">
        <v>0</v>
      </c>
      <c r="AG153" s="112"/>
      <c r="AH153" s="112"/>
      <c r="AI153" s="112"/>
      <c r="AJ153" s="112"/>
      <c r="AK153" s="112">
        <v>100</v>
      </c>
      <c r="AL153" s="112"/>
      <c r="AM153" s="112"/>
      <c r="AN153" s="112"/>
      <c r="AO153" s="112"/>
      <c r="AP153" s="112">
        <v>100</v>
      </c>
      <c r="AQ153" s="112"/>
      <c r="AR153" s="112"/>
      <c r="AS153" s="112"/>
      <c r="AT153" s="112"/>
      <c r="AU153" s="112">
        <v>0</v>
      </c>
      <c r="AV153" s="112"/>
      <c r="AW153" s="112"/>
      <c r="AX153" s="112"/>
      <c r="AY153" s="112"/>
      <c r="AZ153" s="112">
        <v>200</v>
      </c>
      <c r="BA153" s="112"/>
      <c r="BB153" s="112"/>
      <c r="BC153" s="112"/>
      <c r="BD153" s="112"/>
      <c r="BE153" s="112">
        <v>200</v>
      </c>
      <c r="BF153" s="112"/>
      <c r="BG153" s="112"/>
      <c r="BH153" s="112"/>
      <c r="BI153" s="112"/>
      <c r="BJ153" s="112">
        <v>0</v>
      </c>
      <c r="BK153" s="112"/>
      <c r="BL153" s="112"/>
      <c r="BM153" s="112"/>
      <c r="BN153" s="112"/>
      <c r="BO153" s="112">
        <v>0</v>
      </c>
      <c r="BP153" s="112"/>
      <c r="BQ153" s="112"/>
      <c r="BR153" s="112"/>
      <c r="BS153" s="112"/>
      <c r="BT153" s="112">
        <v>0</v>
      </c>
      <c r="BU153" s="112"/>
      <c r="BV153" s="112"/>
      <c r="BW153" s="112"/>
      <c r="BX153" s="112"/>
    </row>
    <row r="154" spans="1:76" s="99" customFormat="1" ht="28.5" customHeight="1" x14ac:dyDescent="0.2">
      <c r="A154" s="89">
        <v>0</v>
      </c>
      <c r="B154" s="90"/>
      <c r="C154" s="90"/>
      <c r="D154" s="114" t="s">
        <v>226</v>
      </c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4"/>
      <c r="Q154" s="36" t="s">
        <v>220</v>
      </c>
      <c r="R154" s="36"/>
      <c r="S154" s="36"/>
      <c r="T154" s="36"/>
      <c r="U154" s="36"/>
      <c r="V154" s="114" t="s">
        <v>224</v>
      </c>
      <c r="W154" s="93"/>
      <c r="X154" s="93"/>
      <c r="Y154" s="93"/>
      <c r="Z154" s="93"/>
      <c r="AA154" s="93"/>
      <c r="AB154" s="93"/>
      <c r="AC154" s="93"/>
      <c r="AD154" s="93"/>
      <c r="AE154" s="94"/>
      <c r="AF154" s="115">
        <v>0</v>
      </c>
      <c r="AG154" s="115"/>
      <c r="AH154" s="115"/>
      <c r="AI154" s="115"/>
      <c r="AJ154" s="115"/>
      <c r="AK154" s="115">
        <v>0</v>
      </c>
      <c r="AL154" s="115"/>
      <c r="AM154" s="115"/>
      <c r="AN154" s="115"/>
      <c r="AO154" s="115"/>
      <c r="AP154" s="115">
        <v>0</v>
      </c>
      <c r="AQ154" s="115"/>
      <c r="AR154" s="115"/>
      <c r="AS154" s="115"/>
      <c r="AT154" s="115"/>
      <c r="AU154" s="115">
        <v>0</v>
      </c>
      <c r="AV154" s="115"/>
      <c r="AW154" s="115"/>
      <c r="AX154" s="115"/>
      <c r="AY154" s="115"/>
      <c r="AZ154" s="115">
        <v>100</v>
      </c>
      <c r="BA154" s="115"/>
      <c r="BB154" s="115"/>
      <c r="BC154" s="115"/>
      <c r="BD154" s="115"/>
      <c r="BE154" s="115">
        <v>100</v>
      </c>
      <c r="BF154" s="115"/>
      <c r="BG154" s="115"/>
      <c r="BH154" s="115"/>
      <c r="BI154" s="115"/>
      <c r="BJ154" s="115">
        <v>0</v>
      </c>
      <c r="BK154" s="115"/>
      <c r="BL154" s="115"/>
      <c r="BM154" s="115"/>
      <c r="BN154" s="115"/>
      <c r="BO154" s="115">
        <v>0</v>
      </c>
      <c r="BP154" s="115"/>
      <c r="BQ154" s="115"/>
      <c r="BR154" s="115"/>
      <c r="BS154" s="115"/>
      <c r="BT154" s="115">
        <v>0</v>
      </c>
      <c r="BU154" s="115"/>
      <c r="BV154" s="115"/>
      <c r="BW154" s="115"/>
      <c r="BX154" s="115"/>
    </row>
    <row r="155" spans="1:76" s="99" customFormat="1" ht="30" customHeight="1" x14ac:dyDescent="0.2">
      <c r="A155" s="89">
        <v>0</v>
      </c>
      <c r="B155" s="90"/>
      <c r="C155" s="90"/>
      <c r="D155" s="114" t="s">
        <v>227</v>
      </c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4"/>
      <c r="Q155" s="36" t="s">
        <v>220</v>
      </c>
      <c r="R155" s="36"/>
      <c r="S155" s="36"/>
      <c r="T155" s="36"/>
      <c r="U155" s="36"/>
      <c r="V155" s="114" t="s">
        <v>222</v>
      </c>
      <c r="W155" s="93"/>
      <c r="X155" s="93"/>
      <c r="Y155" s="93"/>
      <c r="Z155" s="93"/>
      <c r="AA155" s="93"/>
      <c r="AB155" s="93"/>
      <c r="AC155" s="93"/>
      <c r="AD155" s="93"/>
      <c r="AE155" s="94"/>
      <c r="AF155" s="115">
        <v>0</v>
      </c>
      <c r="AG155" s="115"/>
      <c r="AH155" s="115"/>
      <c r="AI155" s="115"/>
      <c r="AJ155" s="115"/>
      <c r="AK155" s="115">
        <v>100</v>
      </c>
      <c r="AL155" s="115"/>
      <c r="AM155" s="115"/>
      <c r="AN155" s="115"/>
      <c r="AO155" s="115"/>
      <c r="AP155" s="115">
        <v>100</v>
      </c>
      <c r="AQ155" s="115"/>
      <c r="AR155" s="115"/>
      <c r="AS155" s="115"/>
      <c r="AT155" s="115"/>
      <c r="AU155" s="115">
        <v>0</v>
      </c>
      <c r="AV155" s="115"/>
      <c r="AW155" s="115"/>
      <c r="AX155" s="115"/>
      <c r="AY155" s="115"/>
      <c r="AZ155" s="115">
        <v>100</v>
      </c>
      <c r="BA155" s="115"/>
      <c r="BB155" s="115"/>
      <c r="BC155" s="115"/>
      <c r="BD155" s="115"/>
      <c r="BE155" s="115">
        <v>100</v>
      </c>
      <c r="BF155" s="115"/>
      <c r="BG155" s="115"/>
      <c r="BH155" s="115"/>
      <c r="BI155" s="115"/>
      <c r="BJ155" s="115">
        <v>0</v>
      </c>
      <c r="BK155" s="115"/>
      <c r="BL155" s="115"/>
      <c r="BM155" s="115"/>
      <c r="BN155" s="115"/>
      <c r="BO155" s="115">
        <v>0</v>
      </c>
      <c r="BP155" s="115"/>
      <c r="BQ155" s="115"/>
      <c r="BR155" s="115"/>
      <c r="BS155" s="115"/>
      <c r="BT155" s="115">
        <v>0</v>
      </c>
      <c r="BU155" s="115"/>
      <c r="BV155" s="115"/>
      <c r="BW155" s="115"/>
      <c r="BX155" s="115"/>
    </row>
    <row r="157" spans="1:76" ht="14.25" customHeight="1" x14ac:dyDescent="0.2">
      <c r="A157" s="42" t="s">
        <v>293</v>
      </c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  <c r="AZ157" s="42"/>
      <c r="BA157" s="42"/>
      <c r="BB157" s="42"/>
      <c r="BC157" s="42"/>
      <c r="BD157" s="42"/>
      <c r="BE157" s="42"/>
      <c r="BF157" s="42"/>
      <c r="BG157" s="42"/>
      <c r="BH157" s="42"/>
      <c r="BI157" s="42"/>
      <c r="BJ157" s="42"/>
      <c r="BK157" s="42"/>
      <c r="BL157" s="42"/>
    </row>
    <row r="158" spans="1:76" ht="23.1" customHeight="1" x14ac:dyDescent="0.2">
      <c r="A158" s="61" t="s">
        <v>6</v>
      </c>
      <c r="B158" s="62"/>
      <c r="C158" s="62"/>
      <c r="D158" s="36" t="s">
        <v>9</v>
      </c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 t="s">
        <v>8</v>
      </c>
      <c r="R158" s="36"/>
      <c r="S158" s="36"/>
      <c r="T158" s="36"/>
      <c r="U158" s="36"/>
      <c r="V158" s="36" t="s">
        <v>7</v>
      </c>
      <c r="W158" s="36"/>
      <c r="X158" s="36"/>
      <c r="Y158" s="36"/>
      <c r="Z158" s="36"/>
      <c r="AA158" s="36"/>
      <c r="AB158" s="36"/>
      <c r="AC158" s="36"/>
      <c r="AD158" s="36"/>
      <c r="AE158" s="36"/>
      <c r="AF158" s="30" t="s">
        <v>284</v>
      </c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2"/>
      <c r="AU158" s="30" t="s">
        <v>289</v>
      </c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2"/>
    </row>
    <row r="159" spans="1:76" ht="28.5" customHeight="1" x14ac:dyDescent="0.2">
      <c r="A159" s="64"/>
      <c r="B159" s="65"/>
      <c r="C159" s="65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 t="s">
        <v>4</v>
      </c>
      <c r="AG159" s="36"/>
      <c r="AH159" s="36"/>
      <c r="AI159" s="36"/>
      <c r="AJ159" s="36"/>
      <c r="AK159" s="36" t="s">
        <v>3</v>
      </c>
      <c r="AL159" s="36"/>
      <c r="AM159" s="36"/>
      <c r="AN159" s="36"/>
      <c r="AO159" s="36"/>
      <c r="AP159" s="36" t="s">
        <v>123</v>
      </c>
      <c r="AQ159" s="36"/>
      <c r="AR159" s="36"/>
      <c r="AS159" s="36"/>
      <c r="AT159" s="36"/>
      <c r="AU159" s="36" t="s">
        <v>4</v>
      </c>
      <c r="AV159" s="36"/>
      <c r="AW159" s="36"/>
      <c r="AX159" s="36"/>
      <c r="AY159" s="36"/>
      <c r="AZ159" s="36" t="s">
        <v>3</v>
      </c>
      <c r="BA159" s="36"/>
      <c r="BB159" s="36"/>
      <c r="BC159" s="36"/>
      <c r="BD159" s="36"/>
      <c r="BE159" s="36" t="s">
        <v>90</v>
      </c>
      <c r="BF159" s="36"/>
      <c r="BG159" s="36"/>
      <c r="BH159" s="36"/>
      <c r="BI159" s="36"/>
    </row>
    <row r="160" spans="1:76" ht="15" customHeight="1" x14ac:dyDescent="0.2">
      <c r="A160" s="30">
        <v>1</v>
      </c>
      <c r="B160" s="31"/>
      <c r="C160" s="31"/>
      <c r="D160" s="36">
        <v>2</v>
      </c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>
        <v>3</v>
      </c>
      <c r="R160" s="36"/>
      <c r="S160" s="36"/>
      <c r="T160" s="36"/>
      <c r="U160" s="36"/>
      <c r="V160" s="36">
        <v>4</v>
      </c>
      <c r="W160" s="36"/>
      <c r="X160" s="36"/>
      <c r="Y160" s="36"/>
      <c r="Z160" s="36"/>
      <c r="AA160" s="36"/>
      <c r="AB160" s="36"/>
      <c r="AC160" s="36"/>
      <c r="AD160" s="36"/>
      <c r="AE160" s="36"/>
      <c r="AF160" s="36">
        <v>5</v>
      </c>
      <c r="AG160" s="36"/>
      <c r="AH160" s="36"/>
      <c r="AI160" s="36"/>
      <c r="AJ160" s="36"/>
      <c r="AK160" s="36">
        <v>6</v>
      </c>
      <c r="AL160" s="36"/>
      <c r="AM160" s="36"/>
      <c r="AN160" s="36"/>
      <c r="AO160" s="36"/>
      <c r="AP160" s="36">
        <v>7</v>
      </c>
      <c r="AQ160" s="36"/>
      <c r="AR160" s="36"/>
      <c r="AS160" s="36"/>
      <c r="AT160" s="36"/>
      <c r="AU160" s="36">
        <v>8</v>
      </c>
      <c r="AV160" s="36"/>
      <c r="AW160" s="36"/>
      <c r="AX160" s="36"/>
      <c r="AY160" s="36"/>
      <c r="AZ160" s="36">
        <v>9</v>
      </c>
      <c r="BA160" s="36"/>
      <c r="BB160" s="36"/>
      <c r="BC160" s="36"/>
      <c r="BD160" s="36"/>
      <c r="BE160" s="36">
        <v>10</v>
      </c>
      <c r="BF160" s="36"/>
      <c r="BG160" s="36"/>
      <c r="BH160" s="36"/>
      <c r="BI160" s="36"/>
    </row>
    <row r="161" spans="1:79" ht="15.75" hidden="1" customHeight="1" x14ac:dyDescent="0.2">
      <c r="A161" s="33" t="s">
        <v>154</v>
      </c>
      <c r="B161" s="34"/>
      <c r="C161" s="34"/>
      <c r="D161" s="36" t="s">
        <v>57</v>
      </c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 t="s">
        <v>70</v>
      </c>
      <c r="R161" s="36"/>
      <c r="S161" s="36"/>
      <c r="T161" s="36"/>
      <c r="U161" s="36"/>
      <c r="V161" s="36" t="s">
        <v>71</v>
      </c>
      <c r="W161" s="36"/>
      <c r="X161" s="36"/>
      <c r="Y161" s="36"/>
      <c r="Z161" s="36"/>
      <c r="AA161" s="36"/>
      <c r="AB161" s="36"/>
      <c r="AC161" s="36"/>
      <c r="AD161" s="36"/>
      <c r="AE161" s="36"/>
      <c r="AF161" s="38" t="s">
        <v>107</v>
      </c>
      <c r="AG161" s="38"/>
      <c r="AH161" s="38"/>
      <c r="AI161" s="38"/>
      <c r="AJ161" s="38"/>
      <c r="AK161" s="37" t="s">
        <v>108</v>
      </c>
      <c r="AL161" s="37"/>
      <c r="AM161" s="37"/>
      <c r="AN161" s="37"/>
      <c r="AO161" s="37"/>
      <c r="AP161" s="44" t="s">
        <v>184</v>
      </c>
      <c r="AQ161" s="44"/>
      <c r="AR161" s="44"/>
      <c r="AS161" s="44"/>
      <c r="AT161" s="44"/>
      <c r="AU161" s="38" t="s">
        <v>109</v>
      </c>
      <c r="AV161" s="38"/>
      <c r="AW161" s="38"/>
      <c r="AX161" s="38"/>
      <c r="AY161" s="38"/>
      <c r="AZ161" s="37" t="s">
        <v>110</v>
      </c>
      <c r="BA161" s="37"/>
      <c r="BB161" s="37"/>
      <c r="BC161" s="37"/>
      <c r="BD161" s="37"/>
      <c r="BE161" s="44" t="s">
        <v>184</v>
      </c>
      <c r="BF161" s="44"/>
      <c r="BG161" s="44"/>
      <c r="BH161" s="44"/>
      <c r="BI161" s="44"/>
      <c r="CA161" t="s">
        <v>39</v>
      </c>
    </row>
    <row r="162" spans="1:79" s="6" customFormat="1" ht="14.25" x14ac:dyDescent="0.2">
      <c r="A162" s="87">
        <v>0</v>
      </c>
      <c r="B162" s="85"/>
      <c r="C162" s="85"/>
      <c r="D162" s="111" t="s">
        <v>183</v>
      </c>
      <c r="E162" s="111"/>
      <c r="F162" s="111"/>
      <c r="G162" s="111"/>
      <c r="H162" s="111"/>
      <c r="I162" s="111"/>
      <c r="J162" s="111"/>
      <c r="K162" s="111"/>
      <c r="L162" s="111"/>
      <c r="M162" s="111"/>
      <c r="N162" s="111"/>
      <c r="O162" s="111"/>
      <c r="P162" s="111"/>
      <c r="Q162" s="111"/>
      <c r="R162" s="111"/>
      <c r="S162" s="111"/>
      <c r="T162" s="111"/>
      <c r="U162" s="111"/>
      <c r="V162" s="111"/>
      <c r="W162" s="111"/>
      <c r="X162" s="111"/>
      <c r="Y162" s="111"/>
      <c r="Z162" s="111"/>
      <c r="AA162" s="111"/>
      <c r="AB162" s="111"/>
      <c r="AC162" s="111"/>
      <c r="AD162" s="111"/>
      <c r="AE162" s="111"/>
      <c r="AF162" s="112"/>
      <c r="AG162" s="112"/>
      <c r="AH162" s="112"/>
      <c r="AI162" s="112"/>
      <c r="AJ162" s="112"/>
      <c r="AK162" s="112"/>
      <c r="AL162" s="112"/>
      <c r="AM162" s="112"/>
      <c r="AN162" s="112"/>
      <c r="AO162" s="112"/>
      <c r="AP162" s="112"/>
      <c r="AQ162" s="112"/>
      <c r="AR162" s="112"/>
      <c r="AS162" s="112"/>
      <c r="AT162" s="112"/>
      <c r="AU162" s="112"/>
      <c r="AV162" s="112"/>
      <c r="AW162" s="112"/>
      <c r="AX162" s="112"/>
      <c r="AY162" s="112"/>
      <c r="AZ162" s="112"/>
      <c r="BA162" s="112"/>
      <c r="BB162" s="112"/>
      <c r="BC162" s="112"/>
      <c r="BD162" s="112"/>
      <c r="BE162" s="112"/>
      <c r="BF162" s="112"/>
      <c r="BG162" s="112"/>
      <c r="BH162" s="112"/>
      <c r="BI162" s="112"/>
      <c r="CA162" s="6" t="s">
        <v>40</v>
      </c>
    </row>
    <row r="163" spans="1:79" s="6" customFormat="1" ht="14.25" customHeight="1" x14ac:dyDescent="0.2">
      <c r="A163" s="87">
        <v>0</v>
      </c>
      <c r="B163" s="85"/>
      <c r="C163" s="85"/>
      <c r="D163" s="113" t="s">
        <v>185</v>
      </c>
      <c r="E163" s="101"/>
      <c r="F163" s="101"/>
      <c r="G163" s="101"/>
      <c r="H163" s="101"/>
      <c r="I163" s="101"/>
      <c r="J163" s="101"/>
      <c r="K163" s="101"/>
      <c r="L163" s="101"/>
      <c r="M163" s="101"/>
      <c r="N163" s="101"/>
      <c r="O163" s="101"/>
      <c r="P163" s="102"/>
      <c r="Q163" s="111" t="s">
        <v>186</v>
      </c>
      <c r="R163" s="111"/>
      <c r="S163" s="111"/>
      <c r="T163" s="111"/>
      <c r="U163" s="111"/>
      <c r="V163" s="111"/>
      <c r="W163" s="111"/>
      <c r="X163" s="111"/>
      <c r="Y163" s="111"/>
      <c r="Z163" s="111"/>
      <c r="AA163" s="111"/>
      <c r="AB163" s="111"/>
      <c r="AC163" s="111"/>
      <c r="AD163" s="111"/>
      <c r="AE163" s="111"/>
      <c r="AF163" s="112">
        <v>0</v>
      </c>
      <c r="AG163" s="112"/>
      <c r="AH163" s="112"/>
      <c r="AI163" s="112"/>
      <c r="AJ163" s="112"/>
      <c r="AK163" s="112">
        <v>0</v>
      </c>
      <c r="AL163" s="112"/>
      <c r="AM163" s="112"/>
      <c r="AN163" s="112"/>
      <c r="AO163" s="112"/>
      <c r="AP163" s="112">
        <v>0</v>
      </c>
      <c r="AQ163" s="112"/>
      <c r="AR163" s="112"/>
      <c r="AS163" s="112"/>
      <c r="AT163" s="112"/>
      <c r="AU163" s="112">
        <v>0</v>
      </c>
      <c r="AV163" s="112"/>
      <c r="AW163" s="112"/>
      <c r="AX163" s="112"/>
      <c r="AY163" s="112"/>
      <c r="AZ163" s="112">
        <v>0</v>
      </c>
      <c r="BA163" s="112"/>
      <c r="BB163" s="112"/>
      <c r="BC163" s="112"/>
      <c r="BD163" s="112"/>
      <c r="BE163" s="112">
        <v>0</v>
      </c>
      <c r="BF163" s="112"/>
      <c r="BG163" s="112"/>
      <c r="BH163" s="112"/>
      <c r="BI163" s="112"/>
    </row>
    <row r="164" spans="1:79" s="99" customFormat="1" ht="57" customHeight="1" x14ac:dyDescent="0.2">
      <c r="A164" s="89">
        <v>0</v>
      </c>
      <c r="B164" s="90"/>
      <c r="C164" s="90"/>
      <c r="D164" s="114" t="s">
        <v>187</v>
      </c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4"/>
      <c r="Q164" s="36" t="s">
        <v>186</v>
      </c>
      <c r="R164" s="36"/>
      <c r="S164" s="36"/>
      <c r="T164" s="36"/>
      <c r="U164" s="36"/>
      <c r="V164" s="114" t="s">
        <v>188</v>
      </c>
      <c r="W164" s="93"/>
      <c r="X164" s="93"/>
      <c r="Y164" s="93"/>
      <c r="Z164" s="93"/>
      <c r="AA164" s="93"/>
      <c r="AB164" s="93"/>
      <c r="AC164" s="93"/>
      <c r="AD164" s="93"/>
      <c r="AE164" s="94"/>
      <c r="AF164" s="115">
        <v>0</v>
      </c>
      <c r="AG164" s="115"/>
      <c r="AH164" s="115"/>
      <c r="AI164" s="115"/>
      <c r="AJ164" s="115"/>
      <c r="AK164" s="115">
        <v>0</v>
      </c>
      <c r="AL164" s="115"/>
      <c r="AM164" s="115"/>
      <c r="AN164" s="115"/>
      <c r="AO164" s="115"/>
      <c r="AP164" s="115">
        <v>0</v>
      </c>
      <c r="AQ164" s="115"/>
      <c r="AR164" s="115"/>
      <c r="AS164" s="115"/>
      <c r="AT164" s="115"/>
      <c r="AU164" s="115">
        <v>0</v>
      </c>
      <c r="AV164" s="115"/>
      <c r="AW164" s="115"/>
      <c r="AX164" s="115"/>
      <c r="AY164" s="115"/>
      <c r="AZ164" s="115">
        <v>0</v>
      </c>
      <c r="BA164" s="115"/>
      <c r="BB164" s="115"/>
      <c r="BC164" s="115"/>
      <c r="BD164" s="115"/>
      <c r="BE164" s="115">
        <v>0</v>
      </c>
      <c r="BF164" s="115"/>
      <c r="BG164" s="115"/>
      <c r="BH164" s="115"/>
      <c r="BI164" s="115"/>
    </row>
    <row r="165" spans="1:79" s="99" customFormat="1" ht="30" customHeight="1" x14ac:dyDescent="0.2">
      <c r="A165" s="89">
        <v>0</v>
      </c>
      <c r="B165" s="90"/>
      <c r="C165" s="90"/>
      <c r="D165" s="114" t="s">
        <v>189</v>
      </c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4"/>
      <c r="Q165" s="36" t="s">
        <v>186</v>
      </c>
      <c r="R165" s="36"/>
      <c r="S165" s="36"/>
      <c r="T165" s="36"/>
      <c r="U165" s="36"/>
      <c r="V165" s="114" t="s">
        <v>190</v>
      </c>
      <c r="W165" s="93"/>
      <c r="X165" s="93"/>
      <c r="Y165" s="93"/>
      <c r="Z165" s="93"/>
      <c r="AA165" s="93"/>
      <c r="AB165" s="93"/>
      <c r="AC165" s="93"/>
      <c r="AD165" s="93"/>
      <c r="AE165" s="94"/>
      <c r="AF165" s="115">
        <v>0</v>
      </c>
      <c r="AG165" s="115"/>
      <c r="AH165" s="115"/>
      <c r="AI165" s="115"/>
      <c r="AJ165" s="115"/>
      <c r="AK165" s="115">
        <v>0</v>
      </c>
      <c r="AL165" s="115"/>
      <c r="AM165" s="115"/>
      <c r="AN165" s="115"/>
      <c r="AO165" s="115"/>
      <c r="AP165" s="115">
        <v>0</v>
      </c>
      <c r="AQ165" s="115"/>
      <c r="AR165" s="115"/>
      <c r="AS165" s="115"/>
      <c r="AT165" s="115"/>
      <c r="AU165" s="115">
        <v>0</v>
      </c>
      <c r="AV165" s="115"/>
      <c r="AW165" s="115"/>
      <c r="AX165" s="115"/>
      <c r="AY165" s="115"/>
      <c r="AZ165" s="115">
        <v>0</v>
      </c>
      <c r="BA165" s="115"/>
      <c r="BB165" s="115"/>
      <c r="BC165" s="115"/>
      <c r="BD165" s="115"/>
      <c r="BE165" s="115">
        <v>0</v>
      </c>
      <c r="BF165" s="115"/>
      <c r="BG165" s="115"/>
      <c r="BH165" s="115"/>
      <c r="BI165" s="115"/>
    </row>
    <row r="166" spans="1:79" s="6" customFormat="1" ht="30" customHeight="1" x14ac:dyDescent="0.2">
      <c r="A166" s="87">
        <v>0</v>
      </c>
      <c r="B166" s="85"/>
      <c r="C166" s="85"/>
      <c r="D166" s="113" t="s">
        <v>191</v>
      </c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2"/>
      <c r="Q166" s="111" t="s">
        <v>186</v>
      </c>
      <c r="R166" s="111"/>
      <c r="S166" s="111"/>
      <c r="T166" s="111"/>
      <c r="U166" s="111"/>
      <c r="V166" s="113"/>
      <c r="W166" s="101"/>
      <c r="X166" s="101"/>
      <c r="Y166" s="101"/>
      <c r="Z166" s="101"/>
      <c r="AA166" s="101"/>
      <c r="AB166" s="101"/>
      <c r="AC166" s="101"/>
      <c r="AD166" s="101"/>
      <c r="AE166" s="102"/>
      <c r="AF166" s="112">
        <v>0</v>
      </c>
      <c r="AG166" s="112"/>
      <c r="AH166" s="112"/>
      <c r="AI166" s="112"/>
      <c r="AJ166" s="112"/>
      <c r="AK166" s="112">
        <v>0</v>
      </c>
      <c r="AL166" s="112"/>
      <c r="AM166" s="112"/>
      <c r="AN166" s="112"/>
      <c r="AO166" s="112"/>
      <c r="AP166" s="112">
        <v>0</v>
      </c>
      <c r="AQ166" s="112"/>
      <c r="AR166" s="112"/>
      <c r="AS166" s="112"/>
      <c r="AT166" s="112"/>
      <c r="AU166" s="112">
        <v>0</v>
      </c>
      <c r="AV166" s="112"/>
      <c r="AW166" s="112"/>
      <c r="AX166" s="112"/>
      <c r="AY166" s="112"/>
      <c r="AZ166" s="112">
        <v>0</v>
      </c>
      <c r="BA166" s="112"/>
      <c r="BB166" s="112"/>
      <c r="BC166" s="112"/>
      <c r="BD166" s="112"/>
      <c r="BE166" s="112">
        <v>0</v>
      </c>
      <c r="BF166" s="112"/>
      <c r="BG166" s="112"/>
      <c r="BH166" s="112"/>
      <c r="BI166" s="112"/>
    </row>
    <row r="167" spans="1:79" s="99" customFormat="1" ht="28.5" customHeight="1" x14ac:dyDescent="0.2">
      <c r="A167" s="89">
        <v>0</v>
      </c>
      <c r="B167" s="90"/>
      <c r="C167" s="90"/>
      <c r="D167" s="114" t="s">
        <v>192</v>
      </c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4"/>
      <c r="Q167" s="36" t="s">
        <v>186</v>
      </c>
      <c r="R167" s="36"/>
      <c r="S167" s="36"/>
      <c r="T167" s="36"/>
      <c r="U167" s="36"/>
      <c r="V167" s="114" t="s">
        <v>193</v>
      </c>
      <c r="W167" s="93"/>
      <c r="X167" s="93"/>
      <c r="Y167" s="93"/>
      <c r="Z167" s="93"/>
      <c r="AA167" s="93"/>
      <c r="AB167" s="93"/>
      <c r="AC167" s="93"/>
      <c r="AD167" s="93"/>
      <c r="AE167" s="94"/>
      <c r="AF167" s="115">
        <v>0</v>
      </c>
      <c r="AG167" s="115"/>
      <c r="AH167" s="115"/>
      <c r="AI167" s="115"/>
      <c r="AJ167" s="115"/>
      <c r="AK167" s="115">
        <v>0</v>
      </c>
      <c r="AL167" s="115"/>
      <c r="AM167" s="115"/>
      <c r="AN167" s="115"/>
      <c r="AO167" s="115"/>
      <c r="AP167" s="115">
        <v>0</v>
      </c>
      <c r="AQ167" s="115"/>
      <c r="AR167" s="115"/>
      <c r="AS167" s="115"/>
      <c r="AT167" s="115"/>
      <c r="AU167" s="115">
        <v>0</v>
      </c>
      <c r="AV167" s="115"/>
      <c r="AW167" s="115"/>
      <c r="AX167" s="115"/>
      <c r="AY167" s="115"/>
      <c r="AZ167" s="115">
        <v>0</v>
      </c>
      <c r="BA167" s="115"/>
      <c r="BB167" s="115"/>
      <c r="BC167" s="115"/>
      <c r="BD167" s="115"/>
      <c r="BE167" s="115">
        <v>0</v>
      </c>
      <c r="BF167" s="115"/>
      <c r="BG167" s="115"/>
      <c r="BH167" s="115"/>
      <c r="BI167" s="115"/>
    </row>
    <row r="168" spans="1:79" s="99" customFormat="1" ht="30" customHeight="1" x14ac:dyDescent="0.2">
      <c r="A168" s="89">
        <v>0</v>
      </c>
      <c r="B168" s="90"/>
      <c r="C168" s="90"/>
      <c r="D168" s="114" t="s">
        <v>194</v>
      </c>
      <c r="E168" s="93"/>
      <c r="F168" s="93"/>
      <c r="G168" s="93"/>
      <c r="H168" s="93"/>
      <c r="I168" s="93"/>
      <c r="J168" s="93"/>
      <c r="K168" s="93"/>
      <c r="L168" s="93"/>
      <c r="M168" s="93"/>
      <c r="N168" s="93"/>
      <c r="O168" s="93"/>
      <c r="P168" s="94"/>
      <c r="Q168" s="36" t="s">
        <v>186</v>
      </c>
      <c r="R168" s="36"/>
      <c r="S168" s="36"/>
      <c r="T168" s="36"/>
      <c r="U168" s="36"/>
      <c r="V168" s="114" t="s">
        <v>195</v>
      </c>
      <c r="W168" s="93"/>
      <c r="X168" s="93"/>
      <c r="Y168" s="93"/>
      <c r="Z168" s="93"/>
      <c r="AA168" s="93"/>
      <c r="AB168" s="93"/>
      <c r="AC168" s="93"/>
      <c r="AD168" s="93"/>
      <c r="AE168" s="94"/>
      <c r="AF168" s="115">
        <v>0</v>
      </c>
      <c r="AG168" s="115"/>
      <c r="AH168" s="115"/>
      <c r="AI168" s="115"/>
      <c r="AJ168" s="115"/>
      <c r="AK168" s="115">
        <v>0</v>
      </c>
      <c r="AL168" s="115"/>
      <c r="AM168" s="115"/>
      <c r="AN168" s="115"/>
      <c r="AO168" s="115"/>
      <c r="AP168" s="115">
        <v>0</v>
      </c>
      <c r="AQ168" s="115"/>
      <c r="AR168" s="115"/>
      <c r="AS168" s="115"/>
      <c r="AT168" s="115"/>
      <c r="AU168" s="115">
        <v>0</v>
      </c>
      <c r="AV168" s="115"/>
      <c r="AW168" s="115"/>
      <c r="AX168" s="115"/>
      <c r="AY168" s="115"/>
      <c r="AZ168" s="115">
        <v>0</v>
      </c>
      <c r="BA168" s="115"/>
      <c r="BB168" s="115"/>
      <c r="BC168" s="115"/>
      <c r="BD168" s="115"/>
      <c r="BE168" s="115">
        <v>0</v>
      </c>
      <c r="BF168" s="115"/>
      <c r="BG168" s="115"/>
      <c r="BH168" s="115"/>
      <c r="BI168" s="115"/>
    </row>
    <row r="169" spans="1:79" s="6" customFormat="1" ht="15" customHeight="1" x14ac:dyDescent="0.2">
      <c r="A169" s="87">
        <v>0</v>
      </c>
      <c r="B169" s="85"/>
      <c r="C169" s="85"/>
      <c r="D169" s="113" t="s">
        <v>196</v>
      </c>
      <c r="E169" s="101"/>
      <c r="F169" s="101"/>
      <c r="G169" s="101"/>
      <c r="H169" s="101"/>
      <c r="I169" s="101"/>
      <c r="J169" s="101"/>
      <c r="K169" s="101"/>
      <c r="L169" s="101"/>
      <c r="M169" s="101"/>
      <c r="N169" s="101"/>
      <c r="O169" s="101"/>
      <c r="P169" s="102"/>
      <c r="Q169" s="111" t="s">
        <v>186</v>
      </c>
      <c r="R169" s="111"/>
      <c r="S169" s="111"/>
      <c r="T169" s="111"/>
      <c r="U169" s="111"/>
      <c r="V169" s="113"/>
      <c r="W169" s="101"/>
      <c r="X169" s="101"/>
      <c r="Y169" s="101"/>
      <c r="Z169" s="101"/>
      <c r="AA169" s="101"/>
      <c r="AB169" s="101"/>
      <c r="AC169" s="101"/>
      <c r="AD169" s="101"/>
      <c r="AE169" s="102"/>
      <c r="AF169" s="112">
        <v>0</v>
      </c>
      <c r="AG169" s="112"/>
      <c r="AH169" s="112"/>
      <c r="AI169" s="112"/>
      <c r="AJ169" s="112"/>
      <c r="AK169" s="112">
        <v>0</v>
      </c>
      <c r="AL169" s="112"/>
      <c r="AM169" s="112"/>
      <c r="AN169" s="112"/>
      <c r="AO169" s="112"/>
      <c r="AP169" s="112">
        <v>0</v>
      </c>
      <c r="AQ169" s="112"/>
      <c r="AR169" s="112"/>
      <c r="AS169" s="112"/>
      <c r="AT169" s="112"/>
      <c r="AU169" s="112">
        <v>0</v>
      </c>
      <c r="AV169" s="112"/>
      <c r="AW169" s="112"/>
      <c r="AX169" s="112"/>
      <c r="AY169" s="112"/>
      <c r="AZ169" s="112">
        <v>0</v>
      </c>
      <c r="BA169" s="112"/>
      <c r="BB169" s="112"/>
      <c r="BC169" s="112"/>
      <c r="BD169" s="112"/>
      <c r="BE169" s="112">
        <v>0</v>
      </c>
      <c r="BF169" s="112"/>
      <c r="BG169" s="112"/>
      <c r="BH169" s="112"/>
      <c r="BI169" s="112"/>
    </row>
    <row r="170" spans="1:79" s="99" customFormat="1" ht="28.5" customHeight="1" x14ac:dyDescent="0.2">
      <c r="A170" s="89">
        <v>0</v>
      </c>
      <c r="B170" s="90"/>
      <c r="C170" s="90"/>
      <c r="D170" s="114" t="s">
        <v>197</v>
      </c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4"/>
      <c r="Q170" s="36" t="s">
        <v>186</v>
      </c>
      <c r="R170" s="36"/>
      <c r="S170" s="36"/>
      <c r="T170" s="36"/>
      <c r="U170" s="36"/>
      <c r="V170" s="114" t="s">
        <v>195</v>
      </c>
      <c r="W170" s="93"/>
      <c r="X170" s="93"/>
      <c r="Y170" s="93"/>
      <c r="Z170" s="93"/>
      <c r="AA170" s="93"/>
      <c r="AB170" s="93"/>
      <c r="AC170" s="93"/>
      <c r="AD170" s="93"/>
      <c r="AE170" s="94"/>
      <c r="AF170" s="115">
        <v>0</v>
      </c>
      <c r="AG170" s="115"/>
      <c r="AH170" s="115"/>
      <c r="AI170" s="115"/>
      <c r="AJ170" s="115"/>
      <c r="AK170" s="115">
        <v>0</v>
      </c>
      <c r="AL170" s="115"/>
      <c r="AM170" s="115"/>
      <c r="AN170" s="115"/>
      <c r="AO170" s="115"/>
      <c r="AP170" s="115">
        <v>0</v>
      </c>
      <c r="AQ170" s="115"/>
      <c r="AR170" s="115"/>
      <c r="AS170" s="115"/>
      <c r="AT170" s="115"/>
      <c r="AU170" s="115">
        <v>0</v>
      </c>
      <c r="AV170" s="115"/>
      <c r="AW170" s="115"/>
      <c r="AX170" s="115"/>
      <c r="AY170" s="115"/>
      <c r="AZ170" s="115">
        <v>0</v>
      </c>
      <c r="BA170" s="115"/>
      <c r="BB170" s="115"/>
      <c r="BC170" s="115"/>
      <c r="BD170" s="115"/>
      <c r="BE170" s="115">
        <v>0</v>
      </c>
      <c r="BF170" s="115"/>
      <c r="BG170" s="115"/>
      <c r="BH170" s="115"/>
      <c r="BI170" s="115"/>
    </row>
    <row r="171" spans="1:79" s="99" customFormat="1" ht="30" customHeight="1" x14ac:dyDescent="0.2">
      <c r="A171" s="89">
        <v>0</v>
      </c>
      <c r="B171" s="90"/>
      <c r="C171" s="90"/>
      <c r="D171" s="114" t="s">
        <v>198</v>
      </c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4"/>
      <c r="Q171" s="36" t="s">
        <v>186</v>
      </c>
      <c r="R171" s="36"/>
      <c r="S171" s="36"/>
      <c r="T171" s="36"/>
      <c r="U171" s="36"/>
      <c r="V171" s="114" t="s">
        <v>193</v>
      </c>
      <c r="W171" s="93"/>
      <c r="X171" s="93"/>
      <c r="Y171" s="93"/>
      <c r="Z171" s="93"/>
      <c r="AA171" s="93"/>
      <c r="AB171" s="93"/>
      <c r="AC171" s="93"/>
      <c r="AD171" s="93"/>
      <c r="AE171" s="94"/>
      <c r="AF171" s="115">
        <v>0</v>
      </c>
      <c r="AG171" s="115"/>
      <c r="AH171" s="115"/>
      <c r="AI171" s="115"/>
      <c r="AJ171" s="115"/>
      <c r="AK171" s="115">
        <v>0</v>
      </c>
      <c r="AL171" s="115"/>
      <c r="AM171" s="115"/>
      <c r="AN171" s="115"/>
      <c r="AO171" s="115"/>
      <c r="AP171" s="115">
        <v>0</v>
      </c>
      <c r="AQ171" s="115"/>
      <c r="AR171" s="115"/>
      <c r="AS171" s="115"/>
      <c r="AT171" s="115"/>
      <c r="AU171" s="115">
        <v>0</v>
      </c>
      <c r="AV171" s="115"/>
      <c r="AW171" s="115"/>
      <c r="AX171" s="115"/>
      <c r="AY171" s="115"/>
      <c r="AZ171" s="115">
        <v>0</v>
      </c>
      <c r="BA171" s="115"/>
      <c r="BB171" s="115"/>
      <c r="BC171" s="115"/>
      <c r="BD171" s="115"/>
      <c r="BE171" s="115">
        <v>0</v>
      </c>
      <c r="BF171" s="115"/>
      <c r="BG171" s="115"/>
      <c r="BH171" s="115"/>
      <c r="BI171" s="115"/>
    </row>
    <row r="172" spans="1:79" s="6" customFormat="1" ht="14.25" x14ac:dyDescent="0.2">
      <c r="A172" s="87">
        <v>0</v>
      </c>
      <c r="B172" s="85"/>
      <c r="C172" s="85"/>
      <c r="D172" s="113" t="s">
        <v>199</v>
      </c>
      <c r="E172" s="101"/>
      <c r="F172" s="101"/>
      <c r="G172" s="101"/>
      <c r="H172" s="101"/>
      <c r="I172" s="101"/>
      <c r="J172" s="101"/>
      <c r="K172" s="101"/>
      <c r="L172" s="101"/>
      <c r="M172" s="101"/>
      <c r="N172" s="101"/>
      <c r="O172" s="101"/>
      <c r="P172" s="102"/>
      <c r="Q172" s="111"/>
      <c r="R172" s="111"/>
      <c r="S172" s="111"/>
      <c r="T172" s="111"/>
      <c r="U172" s="111"/>
      <c r="V172" s="113"/>
      <c r="W172" s="101"/>
      <c r="X172" s="101"/>
      <c r="Y172" s="101"/>
      <c r="Z172" s="101"/>
      <c r="AA172" s="101"/>
      <c r="AB172" s="101"/>
      <c r="AC172" s="101"/>
      <c r="AD172" s="101"/>
      <c r="AE172" s="102"/>
      <c r="AF172" s="112"/>
      <c r="AG172" s="112"/>
      <c r="AH172" s="112"/>
      <c r="AI172" s="112"/>
      <c r="AJ172" s="112"/>
      <c r="AK172" s="112"/>
      <c r="AL172" s="112"/>
      <c r="AM172" s="112"/>
      <c r="AN172" s="112"/>
      <c r="AO172" s="112"/>
      <c r="AP172" s="112"/>
      <c r="AQ172" s="112"/>
      <c r="AR172" s="112"/>
      <c r="AS172" s="112"/>
      <c r="AT172" s="112"/>
      <c r="AU172" s="112"/>
      <c r="AV172" s="112"/>
      <c r="AW172" s="112"/>
      <c r="AX172" s="112"/>
      <c r="AY172" s="112"/>
      <c r="AZ172" s="112"/>
      <c r="BA172" s="112"/>
      <c r="BB172" s="112"/>
      <c r="BC172" s="112"/>
      <c r="BD172" s="112"/>
      <c r="BE172" s="112"/>
      <c r="BF172" s="112"/>
      <c r="BG172" s="112"/>
      <c r="BH172" s="112"/>
      <c r="BI172" s="112"/>
    </row>
    <row r="173" spans="1:79" s="6" customFormat="1" ht="14.25" customHeight="1" x14ac:dyDescent="0.2">
      <c r="A173" s="87">
        <v>0</v>
      </c>
      <c r="B173" s="85"/>
      <c r="C173" s="85"/>
      <c r="D173" s="113" t="s">
        <v>200</v>
      </c>
      <c r="E173" s="101"/>
      <c r="F173" s="101"/>
      <c r="G173" s="101"/>
      <c r="H173" s="101"/>
      <c r="I173" s="101"/>
      <c r="J173" s="101"/>
      <c r="K173" s="101"/>
      <c r="L173" s="101"/>
      <c r="M173" s="101"/>
      <c r="N173" s="101"/>
      <c r="O173" s="101"/>
      <c r="P173" s="102"/>
      <c r="Q173" s="111" t="s">
        <v>201</v>
      </c>
      <c r="R173" s="111"/>
      <c r="S173" s="111"/>
      <c r="T173" s="111"/>
      <c r="U173" s="111"/>
      <c r="V173" s="113"/>
      <c r="W173" s="101"/>
      <c r="X173" s="101"/>
      <c r="Y173" s="101"/>
      <c r="Z173" s="101"/>
      <c r="AA173" s="101"/>
      <c r="AB173" s="101"/>
      <c r="AC173" s="101"/>
      <c r="AD173" s="101"/>
      <c r="AE173" s="102"/>
      <c r="AF173" s="112">
        <v>0</v>
      </c>
      <c r="AG173" s="112"/>
      <c r="AH173" s="112"/>
      <c r="AI173" s="112"/>
      <c r="AJ173" s="112"/>
      <c r="AK173" s="112">
        <v>0</v>
      </c>
      <c r="AL173" s="112"/>
      <c r="AM173" s="112"/>
      <c r="AN173" s="112"/>
      <c r="AO173" s="112"/>
      <c r="AP173" s="112">
        <v>0</v>
      </c>
      <c r="AQ173" s="112"/>
      <c r="AR173" s="112"/>
      <c r="AS173" s="112"/>
      <c r="AT173" s="112"/>
      <c r="AU173" s="112">
        <v>0</v>
      </c>
      <c r="AV173" s="112"/>
      <c r="AW173" s="112"/>
      <c r="AX173" s="112"/>
      <c r="AY173" s="112"/>
      <c r="AZ173" s="112">
        <v>0</v>
      </c>
      <c r="BA173" s="112"/>
      <c r="BB173" s="112"/>
      <c r="BC173" s="112"/>
      <c r="BD173" s="112"/>
      <c r="BE173" s="112">
        <v>0</v>
      </c>
      <c r="BF173" s="112"/>
      <c r="BG173" s="112"/>
      <c r="BH173" s="112"/>
      <c r="BI173" s="112"/>
    </row>
    <row r="174" spans="1:79" s="99" customFormat="1" ht="42.75" customHeight="1" x14ac:dyDescent="0.2">
      <c r="A174" s="89">
        <v>0</v>
      </c>
      <c r="B174" s="90"/>
      <c r="C174" s="90"/>
      <c r="D174" s="114" t="s">
        <v>202</v>
      </c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4"/>
      <c r="Q174" s="36" t="s">
        <v>201</v>
      </c>
      <c r="R174" s="36"/>
      <c r="S174" s="36"/>
      <c r="T174" s="36"/>
      <c r="U174" s="36"/>
      <c r="V174" s="114" t="s">
        <v>195</v>
      </c>
      <c r="W174" s="93"/>
      <c r="X174" s="93"/>
      <c r="Y174" s="93"/>
      <c r="Z174" s="93"/>
      <c r="AA174" s="93"/>
      <c r="AB174" s="93"/>
      <c r="AC174" s="93"/>
      <c r="AD174" s="93"/>
      <c r="AE174" s="94"/>
      <c r="AF174" s="115">
        <v>0</v>
      </c>
      <c r="AG174" s="115"/>
      <c r="AH174" s="115"/>
      <c r="AI174" s="115"/>
      <c r="AJ174" s="115"/>
      <c r="AK174" s="115">
        <v>0</v>
      </c>
      <c r="AL174" s="115"/>
      <c r="AM174" s="115"/>
      <c r="AN174" s="115"/>
      <c r="AO174" s="115"/>
      <c r="AP174" s="115">
        <v>0</v>
      </c>
      <c r="AQ174" s="115"/>
      <c r="AR174" s="115"/>
      <c r="AS174" s="115"/>
      <c r="AT174" s="115"/>
      <c r="AU174" s="115">
        <v>0</v>
      </c>
      <c r="AV174" s="115"/>
      <c r="AW174" s="115"/>
      <c r="AX174" s="115"/>
      <c r="AY174" s="115"/>
      <c r="AZ174" s="115">
        <v>0</v>
      </c>
      <c r="BA174" s="115"/>
      <c r="BB174" s="115"/>
      <c r="BC174" s="115"/>
      <c r="BD174" s="115"/>
      <c r="BE174" s="115">
        <v>0</v>
      </c>
      <c r="BF174" s="115"/>
      <c r="BG174" s="115"/>
      <c r="BH174" s="115"/>
      <c r="BI174" s="115"/>
    </row>
    <row r="175" spans="1:79" s="6" customFormat="1" ht="30" customHeight="1" x14ac:dyDescent="0.2">
      <c r="A175" s="87">
        <v>0</v>
      </c>
      <c r="B175" s="85"/>
      <c r="C175" s="85"/>
      <c r="D175" s="113" t="s">
        <v>203</v>
      </c>
      <c r="E175" s="101"/>
      <c r="F175" s="101"/>
      <c r="G175" s="101"/>
      <c r="H175" s="101"/>
      <c r="I175" s="101"/>
      <c r="J175" s="101"/>
      <c r="K175" s="101"/>
      <c r="L175" s="101"/>
      <c r="M175" s="101"/>
      <c r="N175" s="101"/>
      <c r="O175" s="101"/>
      <c r="P175" s="102"/>
      <c r="Q175" s="111" t="s">
        <v>201</v>
      </c>
      <c r="R175" s="111"/>
      <c r="S175" s="111"/>
      <c r="T175" s="111"/>
      <c r="U175" s="111"/>
      <c r="V175" s="113"/>
      <c r="W175" s="101"/>
      <c r="X175" s="101"/>
      <c r="Y175" s="101"/>
      <c r="Z175" s="101"/>
      <c r="AA175" s="101"/>
      <c r="AB175" s="101"/>
      <c r="AC175" s="101"/>
      <c r="AD175" s="101"/>
      <c r="AE175" s="102"/>
      <c r="AF175" s="112">
        <v>0</v>
      </c>
      <c r="AG175" s="112"/>
      <c r="AH175" s="112"/>
      <c r="AI175" s="112"/>
      <c r="AJ175" s="112"/>
      <c r="AK175" s="112">
        <v>0</v>
      </c>
      <c r="AL175" s="112"/>
      <c r="AM175" s="112"/>
      <c r="AN175" s="112"/>
      <c r="AO175" s="112"/>
      <c r="AP175" s="112">
        <v>0</v>
      </c>
      <c r="AQ175" s="112"/>
      <c r="AR175" s="112"/>
      <c r="AS175" s="112"/>
      <c r="AT175" s="112"/>
      <c r="AU175" s="112">
        <v>0</v>
      </c>
      <c r="AV175" s="112"/>
      <c r="AW175" s="112"/>
      <c r="AX175" s="112"/>
      <c r="AY175" s="112"/>
      <c r="AZ175" s="112">
        <v>0</v>
      </c>
      <c r="BA175" s="112"/>
      <c r="BB175" s="112"/>
      <c r="BC175" s="112"/>
      <c r="BD175" s="112"/>
      <c r="BE175" s="112">
        <v>0</v>
      </c>
      <c r="BF175" s="112"/>
      <c r="BG175" s="112"/>
      <c r="BH175" s="112"/>
      <c r="BI175" s="112"/>
    </row>
    <row r="176" spans="1:79" s="99" customFormat="1" ht="42.75" customHeight="1" x14ac:dyDescent="0.2">
      <c r="A176" s="89">
        <v>0</v>
      </c>
      <c r="B176" s="90"/>
      <c r="C176" s="90"/>
      <c r="D176" s="114" t="s">
        <v>204</v>
      </c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4"/>
      <c r="Q176" s="36" t="s">
        <v>201</v>
      </c>
      <c r="R176" s="36"/>
      <c r="S176" s="36"/>
      <c r="T176" s="36"/>
      <c r="U176" s="36"/>
      <c r="V176" s="114" t="s">
        <v>193</v>
      </c>
      <c r="W176" s="93"/>
      <c r="X176" s="93"/>
      <c r="Y176" s="93"/>
      <c r="Z176" s="93"/>
      <c r="AA176" s="93"/>
      <c r="AB176" s="93"/>
      <c r="AC176" s="93"/>
      <c r="AD176" s="93"/>
      <c r="AE176" s="94"/>
      <c r="AF176" s="115">
        <v>0</v>
      </c>
      <c r="AG176" s="115"/>
      <c r="AH176" s="115"/>
      <c r="AI176" s="115"/>
      <c r="AJ176" s="115"/>
      <c r="AK176" s="115">
        <v>0</v>
      </c>
      <c r="AL176" s="115"/>
      <c r="AM176" s="115"/>
      <c r="AN176" s="115"/>
      <c r="AO176" s="115"/>
      <c r="AP176" s="115">
        <v>0</v>
      </c>
      <c r="AQ176" s="115"/>
      <c r="AR176" s="115"/>
      <c r="AS176" s="115"/>
      <c r="AT176" s="115"/>
      <c r="AU176" s="115">
        <v>0</v>
      </c>
      <c r="AV176" s="115"/>
      <c r="AW176" s="115"/>
      <c r="AX176" s="115"/>
      <c r="AY176" s="115"/>
      <c r="AZ176" s="115">
        <v>0</v>
      </c>
      <c r="BA176" s="115"/>
      <c r="BB176" s="115"/>
      <c r="BC176" s="115"/>
      <c r="BD176" s="115"/>
      <c r="BE176" s="115">
        <v>0</v>
      </c>
      <c r="BF176" s="115"/>
      <c r="BG176" s="115"/>
      <c r="BH176" s="115"/>
      <c r="BI176" s="115"/>
    </row>
    <row r="177" spans="1:61" s="99" customFormat="1" ht="30" customHeight="1" x14ac:dyDescent="0.2">
      <c r="A177" s="89">
        <v>0</v>
      </c>
      <c r="B177" s="90"/>
      <c r="C177" s="90"/>
      <c r="D177" s="114" t="s">
        <v>205</v>
      </c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4"/>
      <c r="Q177" s="36" t="s">
        <v>201</v>
      </c>
      <c r="R177" s="36"/>
      <c r="S177" s="36"/>
      <c r="T177" s="36"/>
      <c r="U177" s="36"/>
      <c r="V177" s="114" t="s">
        <v>190</v>
      </c>
      <c r="W177" s="93"/>
      <c r="X177" s="93"/>
      <c r="Y177" s="93"/>
      <c r="Z177" s="93"/>
      <c r="AA177" s="93"/>
      <c r="AB177" s="93"/>
      <c r="AC177" s="93"/>
      <c r="AD177" s="93"/>
      <c r="AE177" s="94"/>
      <c r="AF177" s="115">
        <v>0</v>
      </c>
      <c r="AG177" s="115"/>
      <c r="AH177" s="115"/>
      <c r="AI177" s="115"/>
      <c r="AJ177" s="115"/>
      <c r="AK177" s="115">
        <v>0</v>
      </c>
      <c r="AL177" s="115"/>
      <c r="AM177" s="115"/>
      <c r="AN177" s="115"/>
      <c r="AO177" s="115"/>
      <c r="AP177" s="115">
        <v>0</v>
      </c>
      <c r="AQ177" s="115"/>
      <c r="AR177" s="115"/>
      <c r="AS177" s="115"/>
      <c r="AT177" s="115"/>
      <c r="AU177" s="115">
        <v>0</v>
      </c>
      <c r="AV177" s="115"/>
      <c r="AW177" s="115"/>
      <c r="AX177" s="115"/>
      <c r="AY177" s="115"/>
      <c r="AZ177" s="115">
        <v>0</v>
      </c>
      <c r="BA177" s="115"/>
      <c r="BB177" s="115"/>
      <c r="BC177" s="115"/>
      <c r="BD177" s="115"/>
      <c r="BE177" s="115">
        <v>0</v>
      </c>
      <c r="BF177" s="115"/>
      <c r="BG177" s="115"/>
      <c r="BH177" s="115"/>
      <c r="BI177" s="115"/>
    </row>
    <row r="178" spans="1:61" s="6" customFormat="1" ht="15" customHeight="1" x14ac:dyDescent="0.2">
      <c r="A178" s="87">
        <v>0</v>
      </c>
      <c r="B178" s="85"/>
      <c r="C178" s="85"/>
      <c r="D178" s="113" t="s">
        <v>196</v>
      </c>
      <c r="E178" s="101"/>
      <c r="F178" s="101"/>
      <c r="G178" s="101"/>
      <c r="H178" s="101"/>
      <c r="I178" s="101"/>
      <c r="J178" s="101"/>
      <c r="K178" s="101"/>
      <c r="L178" s="101"/>
      <c r="M178" s="101"/>
      <c r="N178" s="101"/>
      <c r="O178" s="101"/>
      <c r="P178" s="102"/>
      <c r="Q178" s="111" t="s">
        <v>201</v>
      </c>
      <c r="R178" s="111"/>
      <c r="S178" s="111"/>
      <c r="T178" s="111"/>
      <c r="U178" s="111"/>
      <c r="V178" s="113"/>
      <c r="W178" s="101"/>
      <c r="X178" s="101"/>
      <c r="Y178" s="101"/>
      <c r="Z178" s="101"/>
      <c r="AA178" s="101"/>
      <c r="AB178" s="101"/>
      <c r="AC178" s="101"/>
      <c r="AD178" s="101"/>
      <c r="AE178" s="102"/>
      <c r="AF178" s="112">
        <v>0</v>
      </c>
      <c r="AG178" s="112"/>
      <c r="AH178" s="112"/>
      <c r="AI178" s="112"/>
      <c r="AJ178" s="112"/>
      <c r="AK178" s="112">
        <v>0</v>
      </c>
      <c r="AL178" s="112"/>
      <c r="AM178" s="112"/>
      <c r="AN178" s="112"/>
      <c r="AO178" s="112"/>
      <c r="AP178" s="112">
        <v>0</v>
      </c>
      <c r="AQ178" s="112"/>
      <c r="AR178" s="112"/>
      <c r="AS178" s="112"/>
      <c r="AT178" s="112"/>
      <c r="AU178" s="112">
        <v>0</v>
      </c>
      <c r="AV178" s="112"/>
      <c r="AW178" s="112"/>
      <c r="AX178" s="112"/>
      <c r="AY178" s="112"/>
      <c r="AZ178" s="112">
        <v>0</v>
      </c>
      <c r="BA178" s="112"/>
      <c r="BB178" s="112"/>
      <c r="BC178" s="112"/>
      <c r="BD178" s="112"/>
      <c r="BE178" s="112">
        <v>0</v>
      </c>
      <c r="BF178" s="112"/>
      <c r="BG178" s="112"/>
      <c r="BH178" s="112"/>
      <c r="BI178" s="112"/>
    </row>
    <row r="179" spans="1:61" s="99" customFormat="1" ht="42.75" customHeight="1" x14ac:dyDescent="0.2">
      <c r="A179" s="89">
        <v>0</v>
      </c>
      <c r="B179" s="90"/>
      <c r="C179" s="90"/>
      <c r="D179" s="114" t="s">
        <v>206</v>
      </c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94"/>
      <c r="Q179" s="36" t="s">
        <v>201</v>
      </c>
      <c r="R179" s="36"/>
      <c r="S179" s="36"/>
      <c r="T179" s="36"/>
      <c r="U179" s="36"/>
      <c r="V179" s="114" t="s">
        <v>195</v>
      </c>
      <c r="W179" s="93"/>
      <c r="X179" s="93"/>
      <c r="Y179" s="93"/>
      <c r="Z179" s="93"/>
      <c r="AA179" s="93"/>
      <c r="AB179" s="93"/>
      <c r="AC179" s="93"/>
      <c r="AD179" s="93"/>
      <c r="AE179" s="94"/>
      <c r="AF179" s="115">
        <v>0</v>
      </c>
      <c r="AG179" s="115"/>
      <c r="AH179" s="115"/>
      <c r="AI179" s="115"/>
      <c r="AJ179" s="115"/>
      <c r="AK179" s="115">
        <v>0</v>
      </c>
      <c r="AL179" s="115"/>
      <c r="AM179" s="115"/>
      <c r="AN179" s="115"/>
      <c r="AO179" s="115"/>
      <c r="AP179" s="115">
        <v>0</v>
      </c>
      <c r="AQ179" s="115"/>
      <c r="AR179" s="115"/>
      <c r="AS179" s="115"/>
      <c r="AT179" s="115"/>
      <c r="AU179" s="115">
        <v>0</v>
      </c>
      <c r="AV179" s="115"/>
      <c r="AW179" s="115"/>
      <c r="AX179" s="115"/>
      <c r="AY179" s="115"/>
      <c r="AZ179" s="115">
        <v>0</v>
      </c>
      <c r="BA179" s="115"/>
      <c r="BB179" s="115"/>
      <c r="BC179" s="115"/>
      <c r="BD179" s="115"/>
      <c r="BE179" s="115">
        <v>0</v>
      </c>
      <c r="BF179" s="115"/>
      <c r="BG179" s="115"/>
      <c r="BH179" s="115"/>
      <c r="BI179" s="115"/>
    </row>
    <row r="180" spans="1:61" s="99" customFormat="1" ht="45" customHeight="1" x14ac:dyDescent="0.2">
      <c r="A180" s="89">
        <v>0</v>
      </c>
      <c r="B180" s="90"/>
      <c r="C180" s="90"/>
      <c r="D180" s="114" t="s">
        <v>207</v>
      </c>
      <c r="E180" s="93"/>
      <c r="F180" s="93"/>
      <c r="G180" s="93"/>
      <c r="H180" s="93"/>
      <c r="I180" s="93"/>
      <c r="J180" s="93"/>
      <c r="K180" s="93"/>
      <c r="L180" s="93"/>
      <c r="M180" s="93"/>
      <c r="N180" s="93"/>
      <c r="O180" s="93"/>
      <c r="P180" s="94"/>
      <c r="Q180" s="36" t="s">
        <v>201</v>
      </c>
      <c r="R180" s="36"/>
      <c r="S180" s="36"/>
      <c r="T180" s="36"/>
      <c r="U180" s="36"/>
      <c r="V180" s="114" t="s">
        <v>193</v>
      </c>
      <c r="W180" s="93"/>
      <c r="X180" s="93"/>
      <c r="Y180" s="93"/>
      <c r="Z180" s="93"/>
      <c r="AA180" s="93"/>
      <c r="AB180" s="93"/>
      <c r="AC180" s="93"/>
      <c r="AD180" s="93"/>
      <c r="AE180" s="94"/>
      <c r="AF180" s="115">
        <v>0</v>
      </c>
      <c r="AG180" s="115"/>
      <c r="AH180" s="115"/>
      <c r="AI180" s="115"/>
      <c r="AJ180" s="115"/>
      <c r="AK180" s="115">
        <v>0</v>
      </c>
      <c r="AL180" s="115"/>
      <c r="AM180" s="115"/>
      <c r="AN180" s="115"/>
      <c r="AO180" s="115"/>
      <c r="AP180" s="115">
        <v>0</v>
      </c>
      <c r="AQ180" s="115"/>
      <c r="AR180" s="115"/>
      <c r="AS180" s="115"/>
      <c r="AT180" s="115"/>
      <c r="AU180" s="115">
        <v>0</v>
      </c>
      <c r="AV180" s="115"/>
      <c r="AW180" s="115"/>
      <c r="AX180" s="115"/>
      <c r="AY180" s="115"/>
      <c r="AZ180" s="115">
        <v>0</v>
      </c>
      <c r="BA180" s="115"/>
      <c r="BB180" s="115"/>
      <c r="BC180" s="115"/>
      <c r="BD180" s="115"/>
      <c r="BE180" s="115">
        <v>0</v>
      </c>
      <c r="BF180" s="115"/>
      <c r="BG180" s="115"/>
      <c r="BH180" s="115"/>
      <c r="BI180" s="115"/>
    </row>
    <row r="181" spans="1:61" s="6" customFormat="1" ht="14.25" x14ac:dyDescent="0.2">
      <c r="A181" s="87">
        <v>0</v>
      </c>
      <c r="B181" s="85"/>
      <c r="C181" s="85"/>
      <c r="D181" s="113" t="s">
        <v>208</v>
      </c>
      <c r="E181" s="101"/>
      <c r="F181" s="101"/>
      <c r="G181" s="101"/>
      <c r="H181" s="101"/>
      <c r="I181" s="101"/>
      <c r="J181" s="101"/>
      <c r="K181" s="101"/>
      <c r="L181" s="101"/>
      <c r="M181" s="101"/>
      <c r="N181" s="101"/>
      <c r="O181" s="101"/>
      <c r="P181" s="102"/>
      <c r="Q181" s="111"/>
      <c r="R181" s="111"/>
      <c r="S181" s="111"/>
      <c r="T181" s="111"/>
      <c r="U181" s="111"/>
      <c r="V181" s="113"/>
      <c r="W181" s="101"/>
      <c r="X181" s="101"/>
      <c r="Y181" s="101"/>
      <c r="Z181" s="101"/>
      <c r="AA181" s="101"/>
      <c r="AB181" s="101"/>
      <c r="AC181" s="101"/>
      <c r="AD181" s="101"/>
      <c r="AE181" s="102"/>
      <c r="AF181" s="112"/>
      <c r="AG181" s="112"/>
      <c r="AH181" s="112"/>
      <c r="AI181" s="112"/>
      <c r="AJ181" s="112"/>
      <c r="AK181" s="112"/>
      <c r="AL181" s="112"/>
      <c r="AM181" s="112"/>
      <c r="AN181" s="112"/>
      <c r="AO181" s="112"/>
      <c r="AP181" s="112"/>
      <c r="AQ181" s="112"/>
      <c r="AR181" s="112"/>
      <c r="AS181" s="112"/>
      <c r="AT181" s="112"/>
      <c r="AU181" s="112"/>
      <c r="AV181" s="112"/>
      <c r="AW181" s="112"/>
      <c r="AX181" s="112"/>
      <c r="AY181" s="112"/>
      <c r="AZ181" s="112"/>
      <c r="BA181" s="112"/>
      <c r="BB181" s="112"/>
      <c r="BC181" s="112"/>
      <c r="BD181" s="112"/>
      <c r="BE181" s="112"/>
      <c r="BF181" s="112"/>
      <c r="BG181" s="112"/>
      <c r="BH181" s="112"/>
      <c r="BI181" s="112"/>
    </row>
    <row r="182" spans="1:61" s="6" customFormat="1" ht="14.25" customHeight="1" x14ac:dyDescent="0.2">
      <c r="A182" s="87">
        <v>0</v>
      </c>
      <c r="B182" s="85"/>
      <c r="C182" s="85"/>
      <c r="D182" s="113" t="s">
        <v>185</v>
      </c>
      <c r="E182" s="101"/>
      <c r="F182" s="101"/>
      <c r="G182" s="101"/>
      <c r="H182" s="101"/>
      <c r="I182" s="101"/>
      <c r="J182" s="101"/>
      <c r="K182" s="101"/>
      <c r="L182" s="101"/>
      <c r="M182" s="101"/>
      <c r="N182" s="101"/>
      <c r="O182" s="101"/>
      <c r="P182" s="102"/>
      <c r="Q182" s="111" t="s">
        <v>186</v>
      </c>
      <c r="R182" s="111"/>
      <c r="S182" s="111"/>
      <c r="T182" s="111"/>
      <c r="U182" s="111"/>
      <c r="V182" s="113"/>
      <c r="W182" s="101"/>
      <c r="X182" s="101"/>
      <c r="Y182" s="101"/>
      <c r="Z182" s="101"/>
      <c r="AA182" s="101"/>
      <c r="AB182" s="101"/>
      <c r="AC182" s="101"/>
      <c r="AD182" s="101"/>
      <c r="AE182" s="102"/>
      <c r="AF182" s="112">
        <v>0</v>
      </c>
      <c r="AG182" s="112"/>
      <c r="AH182" s="112"/>
      <c r="AI182" s="112"/>
      <c r="AJ182" s="112"/>
      <c r="AK182" s="112">
        <v>0</v>
      </c>
      <c r="AL182" s="112"/>
      <c r="AM182" s="112"/>
      <c r="AN182" s="112"/>
      <c r="AO182" s="112"/>
      <c r="AP182" s="112">
        <v>0</v>
      </c>
      <c r="AQ182" s="112"/>
      <c r="AR182" s="112"/>
      <c r="AS182" s="112"/>
      <c r="AT182" s="112"/>
      <c r="AU182" s="112">
        <v>0</v>
      </c>
      <c r="AV182" s="112"/>
      <c r="AW182" s="112"/>
      <c r="AX182" s="112"/>
      <c r="AY182" s="112"/>
      <c r="AZ182" s="112">
        <v>0</v>
      </c>
      <c r="BA182" s="112"/>
      <c r="BB182" s="112"/>
      <c r="BC182" s="112"/>
      <c r="BD182" s="112"/>
      <c r="BE182" s="112">
        <v>0</v>
      </c>
      <c r="BF182" s="112"/>
      <c r="BG182" s="112"/>
      <c r="BH182" s="112"/>
      <c r="BI182" s="112"/>
    </row>
    <row r="183" spans="1:61" s="99" customFormat="1" ht="57" customHeight="1" x14ac:dyDescent="0.2">
      <c r="A183" s="89">
        <v>0</v>
      </c>
      <c r="B183" s="90"/>
      <c r="C183" s="90"/>
      <c r="D183" s="114" t="s">
        <v>209</v>
      </c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4"/>
      <c r="Q183" s="36" t="s">
        <v>186</v>
      </c>
      <c r="R183" s="36"/>
      <c r="S183" s="36"/>
      <c r="T183" s="36"/>
      <c r="U183" s="36"/>
      <c r="V183" s="114" t="s">
        <v>210</v>
      </c>
      <c r="W183" s="93"/>
      <c r="X183" s="93"/>
      <c r="Y183" s="93"/>
      <c r="Z183" s="93"/>
      <c r="AA183" s="93"/>
      <c r="AB183" s="93"/>
      <c r="AC183" s="93"/>
      <c r="AD183" s="93"/>
      <c r="AE183" s="94"/>
      <c r="AF183" s="115">
        <v>0</v>
      </c>
      <c r="AG183" s="115"/>
      <c r="AH183" s="115"/>
      <c r="AI183" s="115"/>
      <c r="AJ183" s="115"/>
      <c r="AK183" s="115">
        <v>0</v>
      </c>
      <c r="AL183" s="115"/>
      <c r="AM183" s="115"/>
      <c r="AN183" s="115"/>
      <c r="AO183" s="115"/>
      <c r="AP183" s="115">
        <v>0</v>
      </c>
      <c r="AQ183" s="115"/>
      <c r="AR183" s="115"/>
      <c r="AS183" s="115"/>
      <c r="AT183" s="115"/>
      <c r="AU183" s="115">
        <v>0</v>
      </c>
      <c r="AV183" s="115"/>
      <c r="AW183" s="115"/>
      <c r="AX183" s="115"/>
      <c r="AY183" s="115"/>
      <c r="AZ183" s="115">
        <v>0</v>
      </c>
      <c r="BA183" s="115"/>
      <c r="BB183" s="115"/>
      <c r="BC183" s="115"/>
      <c r="BD183" s="115"/>
      <c r="BE183" s="115">
        <v>0</v>
      </c>
      <c r="BF183" s="115"/>
      <c r="BG183" s="115"/>
      <c r="BH183" s="115"/>
      <c r="BI183" s="115"/>
    </row>
    <row r="184" spans="1:61" s="6" customFormat="1" ht="30" customHeight="1" x14ac:dyDescent="0.2">
      <c r="A184" s="87">
        <v>0</v>
      </c>
      <c r="B184" s="85"/>
      <c r="C184" s="85"/>
      <c r="D184" s="113" t="s">
        <v>203</v>
      </c>
      <c r="E184" s="101"/>
      <c r="F184" s="101"/>
      <c r="G184" s="101"/>
      <c r="H184" s="101"/>
      <c r="I184" s="101"/>
      <c r="J184" s="101"/>
      <c r="K184" s="101"/>
      <c r="L184" s="101"/>
      <c r="M184" s="101"/>
      <c r="N184" s="101"/>
      <c r="O184" s="101"/>
      <c r="P184" s="102"/>
      <c r="Q184" s="111" t="s">
        <v>186</v>
      </c>
      <c r="R184" s="111"/>
      <c r="S184" s="111"/>
      <c r="T184" s="111"/>
      <c r="U184" s="111"/>
      <c r="V184" s="113"/>
      <c r="W184" s="101"/>
      <c r="X184" s="101"/>
      <c r="Y184" s="101"/>
      <c r="Z184" s="101"/>
      <c r="AA184" s="101"/>
      <c r="AB184" s="101"/>
      <c r="AC184" s="101"/>
      <c r="AD184" s="101"/>
      <c r="AE184" s="102"/>
      <c r="AF184" s="112">
        <v>0</v>
      </c>
      <c r="AG184" s="112"/>
      <c r="AH184" s="112"/>
      <c r="AI184" s="112"/>
      <c r="AJ184" s="112"/>
      <c r="AK184" s="112">
        <v>0</v>
      </c>
      <c r="AL184" s="112"/>
      <c r="AM184" s="112"/>
      <c r="AN184" s="112"/>
      <c r="AO184" s="112"/>
      <c r="AP184" s="112">
        <v>0</v>
      </c>
      <c r="AQ184" s="112"/>
      <c r="AR184" s="112"/>
      <c r="AS184" s="112"/>
      <c r="AT184" s="112"/>
      <c r="AU184" s="112">
        <v>0</v>
      </c>
      <c r="AV184" s="112"/>
      <c r="AW184" s="112"/>
      <c r="AX184" s="112"/>
      <c r="AY184" s="112"/>
      <c r="AZ184" s="112">
        <v>0</v>
      </c>
      <c r="BA184" s="112"/>
      <c r="BB184" s="112"/>
      <c r="BC184" s="112"/>
      <c r="BD184" s="112"/>
      <c r="BE184" s="112">
        <v>0</v>
      </c>
      <c r="BF184" s="112"/>
      <c r="BG184" s="112"/>
      <c r="BH184" s="112"/>
      <c r="BI184" s="112"/>
    </row>
    <row r="185" spans="1:61" s="99" customFormat="1" ht="57" customHeight="1" x14ac:dyDescent="0.2">
      <c r="A185" s="89">
        <v>0</v>
      </c>
      <c r="B185" s="90"/>
      <c r="C185" s="90"/>
      <c r="D185" s="114" t="s">
        <v>211</v>
      </c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94"/>
      <c r="Q185" s="36" t="s">
        <v>186</v>
      </c>
      <c r="R185" s="36"/>
      <c r="S185" s="36"/>
      <c r="T185" s="36"/>
      <c r="U185" s="36"/>
      <c r="V185" s="114" t="s">
        <v>212</v>
      </c>
      <c r="W185" s="93"/>
      <c r="X185" s="93"/>
      <c r="Y185" s="93"/>
      <c r="Z185" s="93"/>
      <c r="AA185" s="93"/>
      <c r="AB185" s="93"/>
      <c r="AC185" s="93"/>
      <c r="AD185" s="93"/>
      <c r="AE185" s="94"/>
      <c r="AF185" s="115">
        <v>0</v>
      </c>
      <c r="AG185" s="115"/>
      <c r="AH185" s="115"/>
      <c r="AI185" s="115"/>
      <c r="AJ185" s="115"/>
      <c r="AK185" s="115">
        <v>0</v>
      </c>
      <c r="AL185" s="115"/>
      <c r="AM185" s="115"/>
      <c r="AN185" s="115"/>
      <c r="AO185" s="115"/>
      <c r="AP185" s="115">
        <v>0</v>
      </c>
      <c r="AQ185" s="115"/>
      <c r="AR185" s="115"/>
      <c r="AS185" s="115"/>
      <c r="AT185" s="115"/>
      <c r="AU185" s="115">
        <v>0</v>
      </c>
      <c r="AV185" s="115"/>
      <c r="AW185" s="115"/>
      <c r="AX185" s="115"/>
      <c r="AY185" s="115"/>
      <c r="AZ185" s="115">
        <v>0</v>
      </c>
      <c r="BA185" s="115"/>
      <c r="BB185" s="115"/>
      <c r="BC185" s="115"/>
      <c r="BD185" s="115"/>
      <c r="BE185" s="115">
        <v>0</v>
      </c>
      <c r="BF185" s="115"/>
      <c r="BG185" s="115"/>
      <c r="BH185" s="115"/>
      <c r="BI185" s="115"/>
    </row>
    <row r="186" spans="1:61" s="99" customFormat="1" ht="75" customHeight="1" x14ac:dyDescent="0.2">
      <c r="A186" s="89">
        <v>0</v>
      </c>
      <c r="B186" s="90"/>
      <c r="C186" s="90"/>
      <c r="D186" s="114" t="s">
        <v>213</v>
      </c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4"/>
      <c r="Q186" s="36" t="s">
        <v>186</v>
      </c>
      <c r="R186" s="36"/>
      <c r="S186" s="36"/>
      <c r="T186" s="36"/>
      <c r="U186" s="36"/>
      <c r="V186" s="114" t="s">
        <v>214</v>
      </c>
      <c r="W186" s="93"/>
      <c r="X186" s="93"/>
      <c r="Y186" s="93"/>
      <c r="Z186" s="93"/>
      <c r="AA186" s="93"/>
      <c r="AB186" s="93"/>
      <c r="AC186" s="93"/>
      <c r="AD186" s="93"/>
      <c r="AE186" s="94"/>
      <c r="AF186" s="115">
        <v>0</v>
      </c>
      <c r="AG186" s="115"/>
      <c r="AH186" s="115"/>
      <c r="AI186" s="115"/>
      <c r="AJ186" s="115"/>
      <c r="AK186" s="115">
        <v>0</v>
      </c>
      <c r="AL186" s="115"/>
      <c r="AM186" s="115"/>
      <c r="AN186" s="115"/>
      <c r="AO186" s="115"/>
      <c r="AP186" s="115">
        <v>0</v>
      </c>
      <c r="AQ186" s="115"/>
      <c r="AR186" s="115"/>
      <c r="AS186" s="115"/>
      <c r="AT186" s="115"/>
      <c r="AU186" s="115">
        <v>0</v>
      </c>
      <c r="AV186" s="115"/>
      <c r="AW186" s="115"/>
      <c r="AX186" s="115"/>
      <c r="AY186" s="115"/>
      <c r="AZ186" s="115">
        <v>0</v>
      </c>
      <c r="BA186" s="115"/>
      <c r="BB186" s="115"/>
      <c r="BC186" s="115"/>
      <c r="BD186" s="115"/>
      <c r="BE186" s="115">
        <v>0</v>
      </c>
      <c r="BF186" s="115"/>
      <c r="BG186" s="115"/>
      <c r="BH186" s="115"/>
      <c r="BI186" s="115"/>
    </row>
    <row r="187" spans="1:61" s="6" customFormat="1" ht="15" customHeight="1" x14ac:dyDescent="0.2">
      <c r="A187" s="87">
        <v>0</v>
      </c>
      <c r="B187" s="85"/>
      <c r="C187" s="85"/>
      <c r="D187" s="113" t="s">
        <v>196</v>
      </c>
      <c r="E187" s="101"/>
      <c r="F187" s="101"/>
      <c r="G187" s="101"/>
      <c r="H187" s="101"/>
      <c r="I187" s="101"/>
      <c r="J187" s="101"/>
      <c r="K187" s="101"/>
      <c r="L187" s="101"/>
      <c r="M187" s="101"/>
      <c r="N187" s="101"/>
      <c r="O187" s="101"/>
      <c r="P187" s="102"/>
      <c r="Q187" s="111" t="s">
        <v>186</v>
      </c>
      <c r="R187" s="111"/>
      <c r="S187" s="111"/>
      <c r="T187" s="111"/>
      <c r="U187" s="111"/>
      <c r="V187" s="113"/>
      <c r="W187" s="101"/>
      <c r="X187" s="101"/>
      <c r="Y187" s="101"/>
      <c r="Z187" s="101"/>
      <c r="AA187" s="101"/>
      <c r="AB187" s="101"/>
      <c r="AC187" s="101"/>
      <c r="AD187" s="101"/>
      <c r="AE187" s="102"/>
      <c r="AF187" s="112">
        <v>0</v>
      </c>
      <c r="AG187" s="112"/>
      <c r="AH187" s="112"/>
      <c r="AI187" s="112"/>
      <c r="AJ187" s="112"/>
      <c r="AK187" s="112">
        <v>0</v>
      </c>
      <c r="AL187" s="112"/>
      <c r="AM187" s="112"/>
      <c r="AN187" s="112"/>
      <c r="AO187" s="112"/>
      <c r="AP187" s="112">
        <v>0</v>
      </c>
      <c r="AQ187" s="112"/>
      <c r="AR187" s="112"/>
      <c r="AS187" s="112"/>
      <c r="AT187" s="112"/>
      <c r="AU187" s="112">
        <v>0</v>
      </c>
      <c r="AV187" s="112"/>
      <c r="AW187" s="112"/>
      <c r="AX187" s="112"/>
      <c r="AY187" s="112"/>
      <c r="AZ187" s="112">
        <v>0</v>
      </c>
      <c r="BA187" s="112"/>
      <c r="BB187" s="112"/>
      <c r="BC187" s="112"/>
      <c r="BD187" s="112"/>
      <c r="BE187" s="112">
        <v>0</v>
      </c>
      <c r="BF187" s="112"/>
      <c r="BG187" s="112"/>
      <c r="BH187" s="112"/>
      <c r="BI187" s="112"/>
    </row>
    <row r="188" spans="1:61" s="99" customFormat="1" ht="57" customHeight="1" x14ac:dyDescent="0.2">
      <c r="A188" s="89">
        <v>0</v>
      </c>
      <c r="B188" s="90"/>
      <c r="C188" s="90"/>
      <c r="D188" s="114" t="s">
        <v>215</v>
      </c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4"/>
      <c r="Q188" s="36" t="s">
        <v>186</v>
      </c>
      <c r="R188" s="36"/>
      <c r="S188" s="36"/>
      <c r="T188" s="36"/>
      <c r="U188" s="36"/>
      <c r="V188" s="114" t="s">
        <v>216</v>
      </c>
      <c r="W188" s="93"/>
      <c r="X188" s="93"/>
      <c r="Y188" s="93"/>
      <c r="Z188" s="93"/>
      <c r="AA188" s="93"/>
      <c r="AB188" s="93"/>
      <c r="AC188" s="93"/>
      <c r="AD188" s="93"/>
      <c r="AE188" s="94"/>
      <c r="AF188" s="115">
        <v>0</v>
      </c>
      <c r="AG188" s="115"/>
      <c r="AH188" s="115"/>
      <c r="AI188" s="115"/>
      <c r="AJ188" s="115"/>
      <c r="AK188" s="115">
        <v>0</v>
      </c>
      <c r="AL188" s="115"/>
      <c r="AM188" s="115"/>
      <c r="AN188" s="115"/>
      <c r="AO188" s="115"/>
      <c r="AP188" s="115">
        <v>0</v>
      </c>
      <c r="AQ188" s="115"/>
      <c r="AR188" s="115"/>
      <c r="AS188" s="115"/>
      <c r="AT188" s="115"/>
      <c r="AU188" s="115">
        <v>0</v>
      </c>
      <c r="AV188" s="115"/>
      <c r="AW188" s="115"/>
      <c r="AX188" s="115"/>
      <c r="AY188" s="115"/>
      <c r="AZ188" s="115">
        <v>0</v>
      </c>
      <c r="BA188" s="115"/>
      <c r="BB188" s="115"/>
      <c r="BC188" s="115"/>
      <c r="BD188" s="115"/>
      <c r="BE188" s="115">
        <v>0</v>
      </c>
      <c r="BF188" s="115"/>
      <c r="BG188" s="115"/>
      <c r="BH188" s="115"/>
      <c r="BI188" s="115"/>
    </row>
    <row r="189" spans="1:61" s="99" customFormat="1" ht="60" customHeight="1" x14ac:dyDescent="0.2">
      <c r="A189" s="89">
        <v>0</v>
      </c>
      <c r="B189" s="90"/>
      <c r="C189" s="90"/>
      <c r="D189" s="114" t="s">
        <v>217</v>
      </c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94"/>
      <c r="Q189" s="36" t="s">
        <v>186</v>
      </c>
      <c r="R189" s="36"/>
      <c r="S189" s="36"/>
      <c r="T189" s="36"/>
      <c r="U189" s="36"/>
      <c r="V189" s="114" t="s">
        <v>210</v>
      </c>
      <c r="W189" s="93"/>
      <c r="X189" s="93"/>
      <c r="Y189" s="93"/>
      <c r="Z189" s="93"/>
      <c r="AA189" s="93"/>
      <c r="AB189" s="93"/>
      <c r="AC189" s="93"/>
      <c r="AD189" s="93"/>
      <c r="AE189" s="94"/>
      <c r="AF189" s="115">
        <v>0</v>
      </c>
      <c r="AG189" s="115"/>
      <c r="AH189" s="115"/>
      <c r="AI189" s="115"/>
      <c r="AJ189" s="115"/>
      <c r="AK189" s="115">
        <v>0</v>
      </c>
      <c r="AL189" s="115"/>
      <c r="AM189" s="115"/>
      <c r="AN189" s="115"/>
      <c r="AO189" s="115"/>
      <c r="AP189" s="115">
        <v>0</v>
      </c>
      <c r="AQ189" s="115"/>
      <c r="AR189" s="115"/>
      <c r="AS189" s="115"/>
      <c r="AT189" s="115"/>
      <c r="AU189" s="115">
        <v>0</v>
      </c>
      <c r="AV189" s="115"/>
      <c r="AW189" s="115"/>
      <c r="AX189" s="115"/>
      <c r="AY189" s="115"/>
      <c r="AZ189" s="115">
        <v>0</v>
      </c>
      <c r="BA189" s="115"/>
      <c r="BB189" s="115"/>
      <c r="BC189" s="115"/>
      <c r="BD189" s="115"/>
      <c r="BE189" s="115">
        <v>0</v>
      </c>
      <c r="BF189" s="115"/>
      <c r="BG189" s="115"/>
      <c r="BH189" s="115"/>
      <c r="BI189" s="115"/>
    </row>
    <row r="190" spans="1:61" s="6" customFormat="1" ht="14.25" x14ac:dyDescent="0.2">
      <c r="A190" s="87">
        <v>0</v>
      </c>
      <c r="B190" s="85"/>
      <c r="C190" s="85"/>
      <c r="D190" s="113" t="s">
        <v>218</v>
      </c>
      <c r="E190" s="101"/>
      <c r="F190" s="101"/>
      <c r="G190" s="101"/>
      <c r="H190" s="101"/>
      <c r="I190" s="101"/>
      <c r="J190" s="101"/>
      <c r="K190" s="101"/>
      <c r="L190" s="101"/>
      <c r="M190" s="101"/>
      <c r="N190" s="101"/>
      <c r="O190" s="101"/>
      <c r="P190" s="102"/>
      <c r="Q190" s="111"/>
      <c r="R190" s="111"/>
      <c r="S190" s="111"/>
      <c r="T190" s="111"/>
      <c r="U190" s="111"/>
      <c r="V190" s="113"/>
      <c r="W190" s="101"/>
      <c r="X190" s="101"/>
      <c r="Y190" s="101"/>
      <c r="Z190" s="101"/>
      <c r="AA190" s="101"/>
      <c r="AB190" s="101"/>
      <c r="AC190" s="101"/>
      <c r="AD190" s="101"/>
      <c r="AE190" s="102"/>
      <c r="AF190" s="112"/>
      <c r="AG190" s="112"/>
      <c r="AH190" s="112"/>
      <c r="AI190" s="112"/>
      <c r="AJ190" s="112"/>
      <c r="AK190" s="112"/>
      <c r="AL190" s="112"/>
      <c r="AM190" s="112"/>
      <c r="AN190" s="112"/>
      <c r="AO190" s="112"/>
      <c r="AP190" s="112"/>
      <c r="AQ190" s="112"/>
      <c r="AR190" s="112"/>
      <c r="AS190" s="112"/>
      <c r="AT190" s="112"/>
      <c r="AU190" s="112"/>
      <c r="AV190" s="112"/>
      <c r="AW190" s="112"/>
      <c r="AX190" s="112"/>
      <c r="AY190" s="112"/>
      <c r="AZ190" s="112"/>
      <c r="BA190" s="112"/>
      <c r="BB190" s="112"/>
      <c r="BC190" s="112"/>
      <c r="BD190" s="112"/>
      <c r="BE190" s="112"/>
      <c r="BF190" s="112"/>
      <c r="BG190" s="112"/>
      <c r="BH190" s="112"/>
      <c r="BI190" s="112"/>
    </row>
    <row r="191" spans="1:61" s="6" customFormat="1" ht="14.25" customHeight="1" x14ac:dyDescent="0.2">
      <c r="A191" s="87">
        <v>0</v>
      </c>
      <c r="B191" s="85"/>
      <c r="C191" s="85"/>
      <c r="D191" s="113" t="s">
        <v>219</v>
      </c>
      <c r="E191" s="101"/>
      <c r="F191" s="101"/>
      <c r="G191" s="101"/>
      <c r="H191" s="101"/>
      <c r="I191" s="101"/>
      <c r="J191" s="101"/>
      <c r="K191" s="101"/>
      <c r="L191" s="101"/>
      <c r="M191" s="101"/>
      <c r="N191" s="101"/>
      <c r="O191" s="101"/>
      <c r="P191" s="102"/>
      <c r="Q191" s="111" t="s">
        <v>220</v>
      </c>
      <c r="R191" s="111"/>
      <c r="S191" s="111"/>
      <c r="T191" s="111"/>
      <c r="U191" s="111"/>
      <c r="V191" s="113"/>
      <c r="W191" s="101"/>
      <c r="X191" s="101"/>
      <c r="Y191" s="101"/>
      <c r="Z191" s="101"/>
      <c r="AA191" s="101"/>
      <c r="AB191" s="101"/>
      <c r="AC191" s="101"/>
      <c r="AD191" s="101"/>
      <c r="AE191" s="102"/>
      <c r="AF191" s="112">
        <v>0</v>
      </c>
      <c r="AG191" s="112"/>
      <c r="AH191" s="112"/>
      <c r="AI191" s="112"/>
      <c r="AJ191" s="112"/>
      <c r="AK191" s="112">
        <v>0</v>
      </c>
      <c r="AL191" s="112"/>
      <c r="AM191" s="112"/>
      <c r="AN191" s="112"/>
      <c r="AO191" s="112"/>
      <c r="AP191" s="112">
        <v>0</v>
      </c>
      <c r="AQ191" s="112"/>
      <c r="AR191" s="112"/>
      <c r="AS191" s="112"/>
      <c r="AT191" s="112"/>
      <c r="AU191" s="112">
        <v>0</v>
      </c>
      <c r="AV191" s="112"/>
      <c r="AW191" s="112"/>
      <c r="AX191" s="112"/>
      <c r="AY191" s="112"/>
      <c r="AZ191" s="112">
        <v>0</v>
      </c>
      <c r="BA191" s="112"/>
      <c r="BB191" s="112"/>
      <c r="BC191" s="112"/>
      <c r="BD191" s="112"/>
      <c r="BE191" s="112">
        <v>0</v>
      </c>
      <c r="BF191" s="112"/>
      <c r="BG191" s="112"/>
      <c r="BH191" s="112"/>
      <c r="BI191" s="112"/>
    </row>
    <row r="192" spans="1:61" s="99" customFormat="1" ht="42.75" customHeight="1" x14ac:dyDescent="0.2">
      <c r="A192" s="89">
        <v>0</v>
      </c>
      <c r="B192" s="90"/>
      <c r="C192" s="90"/>
      <c r="D192" s="114" t="s">
        <v>221</v>
      </c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94"/>
      <c r="Q192" s="36" t="s">
        <v>220</v>
      </c>
      <c r="R192" s="36"/>
      <c r="S192" s="36"/>
      <c r="T192" s="36"/>
      <c r="U192" s="36"/>
      <c r="V192" s="114" t="s">
        <v>222</v>
      </c>
      <c r="W192" s="93"/>
      <c r="X192" s="93"/>
      <c r="Y192" s="93"/>
      <c r="Z192" s="93"/>
      <c r="AA192" s="93"/>
      <c r="AB192" s="93"/>
      <c r="AC192" s="93"/>
      <c r="AD192" s="93"/>
      <c r="AE192" s="94"/>
      <c r="AF192" s="115">
        <v>0</v>
      </c>
      <c r="AG192" s="115"/>
      <c r="AH192" s="115"/>
      <c r="AI192" s="115"/>
      <c r="AJ192" s="115"/>
      <c r="AK192" s="115">
        <v>0</v>
      </c>
      <c r="AL192" s="115"/>
      <c r="AM192" s="115"/>
      <c r="AN192" s="115"/>
      <c r="AO192" s="115"/>
      <c r="AP192" s="115">
        <v>0</v>
      </c>
      <c r="AQ192" s="115"/>
      <c r="AR192" s="115"/>
      <c r="AS192" s="115"/>
      <c r="AT192" s="115"/>
      <c r="AU192" s="115">
        <v>0</v>
      </c>
      <c r="AV192" s="115"/>
      <c r="AW192" s="115"/>
      <c r="AX192" s="115"/>
      <c r="AY192" s="115"/>
      <c r="AZ192" s="115">
        <v>0</v>
      </c>
      <c r="BA192" s="115"/>
      <c r="BB192" s="115"/>
      <c r="BC192" s="115"/>
      <c r="BD192" s="115"/>
      <c r="BE192" s="115">
        <v>0</v>
      </c>
      <c r="BF192" s="115"/>
      <c r="BG192" s="115"/>
      <c r="BH192" s="115"/>
      <c r="BI192" s="115"/>
    </row>
    <row r="193" spans="1:79" s="6" customFormat="1" ht="30" customHeight="1" x14ac:dyDescent="0.2">
      <c r="A193" s="87">
        <v>0</v>
      </c>
      <c r="B193" s="85"/>
      <c r="C193" s="85"/>
      <c r="D193" s="113" t="s">
        <v>203</v>
      </c>
      <c r="E193" s="101"/>
      <c r="F193" s="101"/>
      <c r="G193" s="101"/>
      <c r="H193" s="101"/>
      <c r="I193" s="101"/>
      <c r="J193" s="101"/>
      <c r="K193" s="101"/>
      <c r="L193" s="101"/>
      <c r="M193" s="101"/>
      <c r="N193" s="101"/>
      <c r="O193" s="101"/>
      <c r="P193" s="102"/>
      <c r="Q193" s="111" t="s">
        <v>220</v>
      </c>
      <c r="R193" s="111"/>
      <c r="S193" s="111"/>
      <c r="T193" s="111"/>
      <c r="U193" s="111"/>
      <c r="V193" s="113"/>
      <c r="W193" s="101"/>
      <c r="X193" s="101"/>
      <c r="Y193" s="101"/>
      <c r="Z193" s="101"/>
      <c r="AA193" s="101"/>
      <c r="AB193" s="101"/>
      <c r="AC193" s="101"/>
      <c r="AD193" s="101"/>
      <c r="AE193" s="102"/>
      <c r="AF193" s="112">
        <v>0</v>
      </c>
      <c r="AG193" s="112"/>
      <c r="AH193" s="112"/>
      <c r="AI193" s="112"/>
      <c r="AJ193" s="112"/>
      <c r="AK193" s="112">
        <v>0</v>
      </c>
      <c r="AL193" s="112"/>
      <c r="AM193" s="112"/>
      <c r="AN193" s="112"/>
      <c r="AO193" s="112"/>
      <c r="AP193" s="112">
        <v>0</v>
      </c>
      <c r="AQ193" s="112"/>
      <c r="AR193" s="112"/>
      <c r="AS193" s="112"/>
      <c r="AT193" s="112"/>
      <c r="AU193" s="112">
        <v>0</v>
      </c>
      <c r="AV193" s="112"/>
      <c r="AW193" s="112"/>
      <c r="AX193" s="112"/>
      <c r="AY193" s="112"/>
      <c r="AZ193" s="112">
        <v>0</v>
      </c>
      <c r="BA193" s="112"/>
      <c r="BB193" s="112"/>
      <c r="BC193" s="112"/>
      <c r="BD193" s="112"/>
      <c r="BE193" s="112">
        <v>0</v>
      </c>
      <c r="BF193" s="112"/>
      <c r="BG193" s="112"/>
      <c r="BH193" s="112"/>
      <c r="BI193" s="112"/>
    </row>
    <row r="194" spans="1:79" s="99" customFormat="1" ht="28.5" customHeight="1" x14ac:dyDescent="0.2">
      <c r="A194" s="89">
        <v>0</v>
      </c>
      <c r="B194" s="90"/>
      <c r="C194" s="90"/>
      <c r="D194" s="114" t="s">
        <v>223</v>
      </c>
      <c r="E194" s="93"/>
      <c r="F194" s="93"/>
      <c r="G194" s="93"/>
      <c r="H194" s="93"/>
      <c r="I194" s="93"/>
      <c r="J194" s="93"/>
      <c r="K194" s="93"/>
      <c r="L194" s="93"/>
      <c r="M194" s="93"/>
      <c r="N194" s="93"/>
      <c r="O194" s="93"/>
      <c r="P194" s="94"/>
      <c r="Q194" s="36" t="s">
        <v>220</v>
      </c>
      <c r="R194" s="36"/>
      <c r="S194" s="36"/>
      <c r="T194" s="36"/>
      <c r="U194" s="36"/>
      <c r="V194" s="114" t="s">
        <v>224</v>
      </c>
      <c r="W194" s="93"/>
      <c r="X194" s="93"/>
      <c r="Y194" s="93"/>
      <c r="Z194" s="93"/>
      <c r="AA194" s="93"/>
      <c r="AB194" s="93"/>
      <c r="AC194" s="93"/>
      <c r="AD194" s="93"/>
      <c r="AE194" s="94"/>
      <c r="AF194" s="115">
        <v>0</v>
      </c>
      <c r="AG194" s="115"/>
      <c r="AH194" s="115"/>
      <c r="AI194" s="115"/>
      <c r="AJ194" s="115"/>
      <c r="AK194" s="115">
        <v>0</v>
      </c>
      <c r="AL194" s="115"/>
      <c r="AM194" s="115"/>
      <c r="AN194" s="115"/>
      <c r="AO194" s="115"/>
      <c r="AP194" s="115">
        <v>0</v>
      </c>
      <c r="AQ194" s="115"/>
      <c r="AR194" s="115"/>
      <c r="AS194" s="115"/>
      <c r="AT194" s="115"/>
      <c r="AU194" s="115">
        <v>0</v>
      </c>
      <c r="AV194" s="115"/>
      <c r="AW194" s="115"/>
      <c r="AX194" s="115"/>
      <c r="AY194" s="115"/>
      <c r="AZ194" s="115">
        <v>0</v>
      </c>
      <c r="BA194" s="115"/>
      <c r="BB194" s="115"/>
      <c r="BC194" s="115"/>
      <c r="BD194" s="115"/>
      <c r="BE194" s="115">
        <v>0</v>
      </c>
      <c r="BF194" s="115"/>
      <c r="BG194" s="115"/>
      <c r="BH194" s="115"/>
      <c r="BI194" s="115"/>
    </row>
    <row r="195" spans="1:79" s="99" customFormat="1" ht="30" customHeight="1" x14ac:dyDescent="0.2">
      <c r="A195" s="89">
        <v>0</v>
      </c>
      <c r="B195" s="90"/>
      <c r="C195" s="90"/>
      <c r="D195" s="114" t="s">
        <v>225</v>
      </c>
      <c r="E195" s="93"/>
      <c r="F195" s="93"/>
      <c r="G195" s="93"/>
      <c r="H195" s="93"/>
      <c r="I195" s="93"/>
      <c r="J195" s="93"/>
      <c r="K195" s="93"/>
      <c r="L195" s="93"/>
      <c r="M195" s="93"/>
      <c r="N195" s="93"/>
      <c r="O195" s="93"/>
      <c r="P195" s="94"/>
      <c r="Q195" s="36" t="s">
        <v>220</v>
      </c>
      <c r="R195" s="36"/>
      <c r="S195" s="36"/>
      <c r="T195" s="36"/>
      <c r="U195" s="36"/>
      <c r="V195" s="114" t="s">
        <v>222</v>
      </c>
      <c r="W195" s="93"/>
      <c r="X195" s="93"/>
      <c r="Y195" s="93"/>
      <c r="Z195" s="93"/>
      <c r="AA195" s="93"/>
      <c r="AB195" s="93"/>
      <c r="AC195" s="93"/>
      <c r="AD195" s="93"/>
      <c r="AE195" s="94"/>
      <c r="AF195" s="115">
        <v>0</v>
      </c>
      <c r="AG195" s="115"/>
      <c r="AH195" s="115"/>
      <c r="AI195" s="115"/>
      <c r="AJ195" s="115"/>
      <c r="AK195" s="115">
        <v>0</v>
      </c>
      <c r="AL195" s="115"/>
      <c r="AM195" s="115"/>
      <c r="AN195" s="115"/>
      <c r="AO195" s="115"/>
      <c r="AP195" s="115">
        <v>0</v>
      </c>
      <c r="AQ195" s="115"/>
      <c r="AR195" s="115"/>
      <c r="AS195" s="115"/>
      <c r="AT195" s="115"/>
      <c r="AU195" s="115">
        <v>0</v>
      </c>
      <c r="AV195" s="115"/>
      <c r="AW195" s="115"/>
      <c r="AX195" s="115"/>
      <c r="AY195" s="115"/>
      <c r="AZ195" s="115">
        <v>0</v>
      </c>
      <c r="BA195" s="115"/>
      <c r="BB195" s="115"/>
      <c r="BC195" s="115"/>
      <c r="BD195" s="115"/>
      <c r="BE195" s="115">
        <v>0</v>
      </c>
      <c r="BF195" s="115"/>
      <c r="BG195" s="115"/>
      <c r="BH195" s="115"/>
      <c r="BI195" s="115"/>
    </row>
    <row r="196" spans="1:79" s="6" customFormat="1" ht="15" customHeight="1" x14ac:dyDescent="0.2">
      <c r="A196" s="87">
        <v>0</v>
      </c>
      <c r="B196" s="85"/>
      <c r="C196" s="85"/>
      <c r="D196" s="113" t="s">
        <v>196</v>
      </c>
      <c r="E196" s="101"/>
      <c r="F196" s="101"/>
      <c r="G196" s="101"/>
      <c r="H196" s="101"/>
      <c r="I196" s="101"/>
      <c r="J196" s="101"/>
      <c r="K196" s="101"/>
      <c r="L196" s="101"/>
      <c r="M196" s="101"/>
      <c r="N196" s="101"/>
      <c r="O196" s="101"/>
      <c r="P196" s="102"/>
      <c r="Q196" s="111" t="s">
        <v>220</v>
      </c>
      <c r="R196" s="111"/>
      <c r="S196" s="111"/>
      <c r="T196" s="111"/>
      <c r="U196" s="111"/>
      <c r="V196" s="113"/>
      <c r="W196" s="101"/>
      <c r="X196" s="101"/>
      <c r="Y196" s="101"/>
      <c r="Z196" s="101"/>
      <c r="AA196" s="101"/>
      <c r="AB196" s="101"/>
      <c r="AC196" s="101"/>
      <c r="AD196" s="101"/>
      <c r="AE196" s="102"/>
      <c r="AF196" s="112">
        <v>0</v>
      </c>
      <c r="AG196" s="112"/>
      <c r="AH196" s="112"/>
      <c r="AI196" s="112"/>
      <c r="AJ196" s="112"/>
      <c r="AK196" s="112">
        <v>0</v>
      </c>
      <c r="AL196" s="112"/>
      <c r="AM196" s="112"/>
      <c r="AN196" s="112"/>
      <c r="AO196" s="112"/>
      <c r="AP196" s="112">
        <v>0</v>
      </c>
      <c r="AQ196" s="112"/>
      <c r="AR196" s="112"/>
      <c r="AS196" s="112"/>
      <c r="AT196" s="112"/>
      <c r="AU196" s="112">
        <v>0</v>
      </c>
      <c r="AV196" s="112"/>
      <c r="AW196" s="112"/>
      <c r="AX196" s="112"/>
      <c r="AY196" s="112"/>
      <c r="AZ196" s="112">
        <v>0</v>
      </c>
      <c r="BA196" s="112"/>
      <c r="BB196" s="112"/>
      <c r="BC196" s="112"/>
      <c r="BD196" s="112"/>
      <c r="BE196" s="112">
        <v>0</v>
      </c>
      <c r="BF196" s="112"/>
      <c r="BG196" s="112"/>
      <c r="BH196" s="112"/>
      <c r="BI196" s="112"/>
    </row>
    <row r="197" spans="1:79" s="99" customFormat="1" ht="28.5" customHeight="1" x14ac:dyDescent="0.2">
      <c r="A197" s="89">
        <v>0</v>
      </c>
      <c r="B197" s="90"/>
      <c r="C197" s="90"/>
      <c r="D197" s="114" t="s">
        <v>226</v>
      </c>
      <c r="E197" s="93"/>
      <c r="F197" s="93"/>
      <c r="G197" s="93"/>
      <c r="H197" s="93"/>
      <c r="I197" s="93"/>
      <c r="J197" s="93"/>
      <c r="K197" s="93"/>
      <c r="L197" s="93"/>
      <c r="M197" s="93"/>
      <c r="N197" s="93"/>
      <c r="O197" s="93"/>
      <c r="P197" s="94"/>
      <c r="Q197" s="36" t="s">
        <v>220</v>
      </c>
      <c r="R197" s="36"/>
      <c r="S197" s="36"/>
      <c r="T197" s="36"/>
      <c r="U197" s="36"/>
      <c r="V197" s="114" t="s">
        <v>224</v>
      </c>
      <c r="W197" s="93"/>
      <c r="X197" s="93"/>
      <c r="Y197" s="93"/>
      <c r="Z197" s="93"/>
      <c r="AA197" s="93"/>
      <c r="AB197" s="93"/>
      <c r="AC197" s="93"/>
      <c r="AD197" s="93"/>
      <c r="AE197" s="94"/>
      <c r="AF197" s="115">
        <v>0</v>
      </c>
      <c r="AG197" s="115"/>
      <c r="AH197" s="115"/>
      <c r="AI197" s="115"/>
      <c r="AJ197" s="115"/>
      <c r="AK197" s="115">
        <v>0</v>
      </c>
      <c r="AL197" s="115"/>
      <c r="AM197" s="115"/>
      <c r="AN197" s="115"/>
      <c r="AO197" s="115"/>
      <c r="AP197" s="115">
        <v>0</v>
      </c>
      <c r="AQ197" s="115"/>
      <c r="AR197" s="115"/>
      <c r="AS197" s="115"/>
      <c r="AT197" s="115"/>
      <c r="AU197" s="115">
        <v>0</v>
      </c>
      <c r="AV197" s="115"/>
      <c r="AW197" s="115"/>
      <c r="AX197" s="115"/>
      <c r="AY197" s="115"/>
      <c r="AZ197" s="115">
        <v>0</v>
      </c>
      <c r="BA197" s="115"/>
      <c r="BB197" s="115"/>
      <c r="BC197" s="115"/>
      <c r="BD197" s="115"/>
      <c r="BE197" s="115">
        <v>0</v>
      </c>
      <c r="BF197" s="115"/>
      <c r="BG197" s="115"/>
      <c r="BH197" s="115"/>
      <c r="BI197" s="115"/>
    </row>
    <row r="198" spans="1:79" s="99" customFormat="1" ht="30" customHeight="1" x14ac:dyDescent="0.2">
      <c r="A198" s="89">
        <v>0</v>
      </c>
      <c r="B198" s="90"/>
      <c r="C198" s="90"/>
      <c r="D198" s="114" t="s">
        <v>227</v>
      </c>
      <c r="E198" s="93"/>
      <c r="F198" s="93"/>
      <c r="G198" s="93"/>
      <c r="H198" s="93"/>
      <c r="I198" s="93"/>
      <c r="J198" s="93"/>
      <c r="K198" s="93"/>
      <c r="L198" s="93"/>
      <c r="M198" s="93"/>
      <c r="N198" s="93"/>
      <c r="O198" s="93"/>
      <c r="P198" s="94"/>
      <c r="Q198" s="36" t="s">
        <v>220</v>
      </c>
      <c r="R198" s="36"/>
      <c r="S198" s="36"/>
      <c r="T198" s="36"/>
      <c r="U198" s="36"/>
      <c r="V198" s="114" t="s">
        <v>222</v>
      </c>
      <c r="W198" s="93"/>
      <c r="X198" s="93"/>
      <c r="Y198" s="93"/>
      <c r="Z198" s="93"/>
      <c r="AA198" s="93"/>
      <c r="AB198" s="93"/>
      <c r="AC198" s="93"/>
      <c r="AD198" s="93"/>
      <c r="AE198" s="94"/>
      <c r="AF198" s="115">
        <v>0</v>
      </c>
      <c r="AG198" s="115"/>
      <c r="AH198" s="115"/>
      <c r="AI198" s="115"/>
      <c r="AJ198" s="115"/>
      <c r="AK198" s="115">
        <v>0</v>
      </c>
      <c r="AL198" s="115"/>
      <c r="AM198" s="115"/>
      <c r="AN198" s="115"/>
      <c r="AO198" s="115"/>
      <c r="AP198" s="115">
        <v>0</v>
      </c>
      <c r="AQ198" s="115"/>
      <c r="AR198" s="115"/>
      <c r="AS198" s="115"/>
      <c r="AT198" s="115"/>
      <c r="AU198" s="115">
        <v>0</v>
      </c>
      <c r="AV198" s="115"/>
      <c r="AW198" s="115"/>
      <c r="AX198" s="115"/>
      <c r="AY198" s="115"/>
      <c r="AZ198" s="115">
        <v>0</v>
      </c>
      <c r="BA198" s="115"/>
      <c r="BB198" s="115"/>
      <c r="BC198" s="115"/>
      <c r="BD198" s="115"/>
      <c r="BE198" s="115">
        <v>0</v>
      </c>
      <c r="BF198" s="115"/>
      <c r="BG198" s="115"/>
      <c r="BH198" s="115"/>
      <c r="BI198" s="115"/>
    </row>
    <row r="200" spans="1:79" ht="14.25" customHeight="1" x14ac:dyDescent="0.2">
      <c r="A200" s="42" t="s">
        <v>124</v>
      </c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  <c r="AK200" s="42"/>
      <c r="AL200" s="42"/>
      <c r="AM200" s="42"/>
      <c r="AN200" s="42"/>
      <c r="AO200" s="42"/>
      <c r="AP200" s="42"/>
      <c r="AQ200" s="42"/>
      <c r="AR200" s="42"/>
      <c r="AS200" s="42"/>
      <c r="AT200" s="42"/>
      <c r="AU200" s="42"/>
      <c r="AV200" s="42"/>
      <c r="AW200" s="42"/>
      <c r="AX200" s="42"/>
      <c r="AY200" s="42"/>
      <c r="AZ200" s="42"/>
      <c r="BA200" s="42"/>
      <c r="BB200" s="42"/>
      <c r="BC200" s="42"/>
      <c r="BD200" s="42"/>
      <c r="BE200" s="42"/>
      <c r="BF200" s="42"/>
      <c r="BG200" s="42"/>
      <c r="BH200" s="42"/>
      <c r="BI200" s="42"/>
      <c r="BJ200" s="42"/>
      <c r="BK200" s="42"/>
      <c r="BL200" s="42"/>
    </row>
    <row r="201" spans="1:79" ht="15" customHeight="1" x14ac:dyDescent="0.2">
      <c r="A201" s="53" t="s">
        <v>262</v>
      </c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  <c r="AA201" s="53"/>
      <c r="AB201" s="53"/>
      <c r="AC201" s="53"/>
      <c r="AD201" s="53"/>
      <c r="AE201" s="53"/>
      <c r="AF201" s="53"/>
      <c r="AG201" s="53"/>
      <c r="AH201" s="53"/>
      <c r="AI201" s="53"/>
      <c r="AJ201" s="53"/>
      <c r="AK201" s="53"/>
      <c r="AL201" s="53"/>
      <c r="AM201" s="53"/>
      <c r="AN201" s="53"/>
      <c r="AO201" s="53"/>
      <c r="AP201" s="53"/>
      <c r="AQ201" s="53"/>
      <c r="AR201" s="53"/>
      <c r="AS201" s="53"/>
      <c r="AT201" s="53"/>
      <c r="AU201" s="53"/>
      <c r="AV201" s="53"/>
      <c r="AW201" s="53"/>
      <c r="AX201" s="53"/>
      <c r="AY201" s="53"/>
      <c r="AZ201" s="53"/>
      <c r="BA201" s="53"/>
      <c r="BB201" s="53"/>
      <c r="BC201" s="53"/>
      <c r="BD201" s="53"/>
      <c r="BE201" s="53"/>
      <c r="BF201" s="53"/>
      <c r="BG201" s="53"/>
      <c r="BH201" s="53"/>
      <c r="BI201" s="53"/>
      <c r="BJ201" s="53"/>
      <c r="BK201" s="53"/>
      <c r="BL201" s="53"/>
      <c r="BM201" s="53"/>
      <c r="BN201" s="53"/>
      <c r="BO201" s="53"/>
      <c r="BP201" s="53"/>
      <c r="BQ201" s="53"/>
      <c r="BR201" s="53"/>
    </row>
    <row r="202" spans="1:79" ht="12.95" customHeight="1" x14ac:dyDescent="0.2">
      <c r="A202" s="61" t="s">
        <v>19</v>
      </c>
      <c r="B202" s="62"/>
      <c r="C202" s="62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  <c r="S202" s="62"/>
      <c r="T202" s="63"/>
      <c r="U202" s="36" t="s">
        <v>263</v>
      </c>
      <c r="V202" s="36"/>
      <c r="W202" s="36"/>
      <c r="X202" s="36"/>
      <c r="Y202" s="36"/>
      <c r="Z202" s="36"/>
      <c r="AA202" s="36"/>
      <c r="AB202" s="36"/>
      <c r="AC202" s="36"/>
      <c r="AD202" s="36"/>
      <c r="AE202" s="36" t="s">
        <v>266</v>
      </c>
      <c r="AF202" s="36"/>
      <c r="AG202" s="36"/>
      <c r="AH202" s="36"/>
      <c r="AI202" s="36"/>
      <c r="AJ202" s="36"/>
      <c r="AK202" s="36"/>
      <c r="AL202" s="36"/>
      <c r="AM202" s="36"/>
      <c r="AN202" s="36"/>
      <c r="AO202" s="36" t="s">
        <v>274</v>
      </c>
      <c r="AP202" s="36"/>
      <c r="AQ202" s="36"/>
      <c r="AR202" s="36"/>
      <c r="AS202" s="36"/>
      <c r="AT202" s="36"/>
      <c r="AU202" s="36"/>
      <c r="AV202" s="36"/>
      <c r="AW202" s="36"/>
      <c r="AX202" s="36"/>
      <c r="AY202" s="36" t="s">
        <v>284</v>
      </c>
      <c r="AZ202" s="36"/>
      <c r="BA202" s="36"/>
      <c r="BB202" s="36"/>
      <c r="BC202" s="36"/>
      <c r="BD202" s="36"/>
      <c r="BE202" s="36"/>
      <c r="BF202" s="36"/>
      <c r="BG202" s="36"/>
      <c r="BH202" s="36"/>
      <c r="BI202" s="36" t="s">
        <v>289</v>
      </c>
      <c r="BJ202" s="36"/>
      <c r="BK202" s="36"/>
      <c r="BL202" s="36"/>
      <c r="BM202" s="36"/>
      <c r="BN202" s="36"/>
      <c r="BO202" s="36"/>
      <c r="BP202" s="36"/>
      <c r="BQ202" s="36"/>
      <c r="BR202" s="36"/>
    </row>
    <row r="203" spans="1:79" ht="30" customHeight="1" x14ac:dyDescent="0.2">
      <c r="A203" s="64"/>
      <c r="B203" s="65"/>
      <c r="C203" s="65"/>
      <c r="D203" s="65"/>
      <c r="E203" s="65"/>
      <c r="F203" s="65"/>
      <c r="G203" s="65"/>
      <c r="H203" s="65"/>
      <c r="I203" s="65"/>
      <c r="J203" s="65"/>
      <c r="K203" s="65"/>
      <c r="L203" s="65"/>
      <c r="M203" s="65"/>
      <c r="N203" s="65"/>
      <c r="O203" s="65"/>
      <c r="P203" s="65"/>
      <c r="Q203" s="65"/>
      <c r="R203" s="65"/>
      <c r="S203" s="65"/>
      <c r="T203" s="66"/>
      <c r="U203" s="36" t="s">
        <v>4</v>
      </c>
      <c r="V203" s="36"/>
      <c r="W203" s="36"/>
      <c r="X203" s="36"/>
      <c r="Y203" s="36"/>
      <c r="Z203" s="36" t="s">
        <v>3</v>
      </c>
      <c r="AA203" s="36"/>
      <c r="AB203" s="36"/>
      <c r="AC203" s="36"/>
      <c r="AD203" s="36"/>
      <c r="AE203" s="36" t="s">
        <v>4</v>
      </c>
      <c r="AF203" s="36"/>
      <c r="AG203" s="36"/>
      <c r="AH203" s="36"/>
      <c r="AI203" s="36"/>
      <c r="AJ203" s="36" t="s">
        <v>3</v>
      </c>
      <c r="AK203" s="36"/>
      <c r="AL203" s="36"/>
      <c r="AM203" s="36"/>
      <c r="AN203" s="36"/>
      <c r="AO203" s="36" t="s">
        <v>4</v>
      </c>
      <c r="AP203" s="36"/>
      <c r="AQ203" s="36"/>
      <c r="AR203" s="36"/>
      <c r="AS203" s="36"/>
      <c r="AT203" s="36" t="s">
        <v>3</v>
      </c>
      <c r="AU203" s="36"/>
      <c r="AV203" s="36"/>
      <c r="AW203" s="36"/>
      <c r="AX203" s="36"/>
      <c r="AY203" s="36" t="s">
        <v>4</v>
      </c>
      <c r="AZ203" s="36"/>
      <c r="BA203" s="36"/>
      <c r="BB203" s="36"/>
      <c r="BC203" s="36"/>
      <c r="BD203" s="36" t="s">
        <v>3</v>
      </c>
      <c r="BE203" s="36"/>
      <c r="BF203" s="36"/>
      <c r="BG203" s="36"/>
      <c r="BH203" s="36"/>
      <c r="BI203" s="36" t="s">
        <v>4</v>
      </c>
      <c r="BJ203" s="36"/>
      <c r="BK203" s="36"/>
      <c r="BL203" s="36"/>
      <c r="BM203" s="36"/>
      <c r="BN203" s="36" t="s">
        <v>3</v>
      </c>
      <c r="BO203" s="36"/>
      <c r="BP203" s="36"/>
      <c r="BQ203" s="36"/>
      <c r="BR203" s="36"/>
    </row>
    <row r="204" spans="1:79" ht="15" customHeight="1" x14ac:dyDescent="0.2">
      <c r="A204" s="30">
        <v>1</v>
      </c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2"/>
      <c r="U204" s="36">
        <v>2</v>
      </c>
      <c r="V204" s="36"/>
      <c r="W204" s="36"/>
      <c r="X204" s="36"/>
      <c r="Y204" s="36"/>
      <c r="Z204" s="36">
        <v>3</v>
      </c>
      <c r="AA204" s="36"/>
      <c r="AB204" s="36"/>
      <c r="AC204" s="36"/>
      <c r="AD204" s="36"/>
      <c r="AE204" s="36">
        <v>4</v>
      </c>
      <c r="AF204" s="36"/>
      <c r="AG204" s="36"/>
      <c r="AH204" s="36"/>
      <c r="AI204" s="36"/>
      <c r="AJ204" s="36">
        <v>5</v>
      </c>
      <c r="AK204" s="36"/>
      <c r="AL204" s="36"/>
      <c r="AM204" s="36"/>
      <c r="AN204" s="36"/>
      <c r="AO204" s="36">
        <v>6</v>
      </c>
      <c r="AP204" s="36"/>
      <c r="AQ204" s="36"/>
      <c r="AR204" s="36"/>
      <c r="AS204" s="36"/>
      <c r="AT204" s="36">
        <v>7</v>
      </c>
      <c r="AU204" s="36"/>
      <c r="AV204" s="36"/>
      <c r="AW204" s="36"/>
      <c r="AX204" s="36"/>
      <c r="AY204" s="36">
        <v>8</v>
      </c>
      <c r="AZ204" s="36"/>
      <c r="BA204" s="36"/>
      <c r="BB204" s="36"/>
      <c r="BC204" s="36"/>
      <c r="BD204" s="36">
        <v>9</v>
      </c>
      <c r="BE204" s="36"/>
      <c r="BF204" s="36"/>
      <c r="BG204" s="36"/>
      <c r="BH204" s="36"/>
      <c r="BI204" s="36">
        <v>10</v>
      </c>
      <c r="BJ204" s="36"/>
      <c r="BK204" s="36"/>
      <c r="BL204" s="36"/>
      <c r="BM204" s="36"/>
      <c r="BN204" s="36">
        <v>11</v>
      </c>
      <c r="BO204" s="36"/>
      <c r="BP204" s="36"/>
      <c r="BQ204" s="36"/>
      <c r="BR204" s="36"/>
    </row>
    <row r="205" spans="1:79" s="1" customFormat="1" ht="15.75" hidden="1" customHeight="1" x14ac:dyDescent="0.2">
      <c r="A205" s="33" t="s">
        <v>57</v>
      </c>
      <c r="B205" s="34"/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5"/>
      <c r="U205" s="38" t="s">
        <v>65</v>
      </c>
      <c r="V205" s="38"/>
      <c r="W205" s="38"/>
      <c r="X205" s="38"/>
      <c r="Y205" s="38"/>
      <c r="Z205" s="37" t="s">
        <v>66</v>
      </c>
      <c r="AA205" s="37"/>
      <c r="AB205" s="37"/>
      <c r="AC205" s="37"/>
      <c r="AD205" s="37"/>
      <c r="AE205" s="38" t="s">
        <v>67</v>
      </c>
      <c r="AF205" s="38"/>
      <c r="AG205" s="38"/>
      <c r="AH205" s="38"/>
      <c r="AI205" s="38"/>
      <c r="AJ205" s="37" t="s">
        <v>68</v>
      </c>
      <c r="AK205" s="37"/>
      <c r="AL205" s="37"/>
      <c r="AM205" s="37"/>
      <c r="AN205" s="37"/>
      <c r="AO205" s="38" t="s">
        <v>58</v>
      </c>
      <c r="AP205" s="38"/>
      <c r="AQ205" s="38"/>
      <c r="AR205" s="38"/>
      <c r="AS205" s="38"/>
      <c r="AT205" s="37" t="s">
        <v>59</v>
      </c>
      <c r="AU205" s="37"/>
      <c r="AV205" s="37"/>
      <c r="AW205" s="37"/>
      <c r="AX205" s="37"/>
      <c r="AY205" s="38" t="s">
        <v>60</v>
      </c>
      <c r="AZ205" s="38"/>
      <c r="BA205" s="38"/>
      <c r="BB205" s="38"/>
      <c r="BC205" s="38"/>
      <c r="BD205" s="37" t="s">
        <v>61</v>
      </c>
      <c r="BE205" s="37"/>
      <c r="BF205" s="37"/>
      <c r="BG205" s="37"/>
      <c r="BH205" s="37"/>
      <c r="BI205" s="38" t="s">
        <v>62</v>
      </c>
      <c r="BJ205" s="38"/>
      <c r="BK205" s="38"/>
      <c r="BL205" s="38"/>
      <c r="BM205" s="38"/>
      <c r="BN205" s="37" t="s">
        <v>63</v>
      </c>
      <c r="BO205" s="37"/>
      <c r="BP205" s="37"/>
      <c r="BQ205" s="37"/>
      <c r="BR205" s="37"/>
      <c r="CA205" t="s">
        <v>41</v>
      </c>
    </row>
    <row r="206" spans="1:79" s="6" customFormat="1" ht="12.75" customHeight="1" x14ac:dyDescent="0.2">
      <c r="A206" s="87" t="s">
        <v>147</v>
      </c>
      <c r="B206" s="85"/>
      <c r="C206" s="85"/>
      <c r="D206" s="85"/>
      <c r="E206" s="85"/>
      <c r="F206" s="85"/>
      <c r="G206" s="85"/>
      <c r="H206" s="85"/>
      <c r="I206" s="85"/>
      <c r="J206" s="85"/>
      <c r="K206" s="85"/>
      <c r="L206" s="85"/>
      <c r="M206" s="85"/>
      <c r="N206" s="85"/>
      <c r="O206" s="85"/>
      <c r="P206" s="85"/>
      <c r="Q206" s="85"/>
      <c r="R206" s="85"/>
      <c r="S206" s="85"/>
      <c r="T206" s="86"/>
      <c r="U206" s="116"/>
      <c r="V206" s="116"/>
      <c r="W206" s="116"/>
      <c r="X206" s="116"/>
      <c r="Y206" s="116"/>
      <c r="Z206" s="116"/>
      <c r="AA206" s="116"/>
      <c r="AB206" s="116"/>
      <c r="AC206" s="116"/>
      <c r="AD206" s="116"/>
      <c r="AE206" s="116"/>
      <c r="AF206" s="116"/>
      <c r="AG206" s="116"/>
      <c r="AH206" s="116"/>
      <c r="AI206" s="116"/>
      <c r="AJ206" s="116"/>
      <c r="AK206" s="116"/>
      <c r="AL206" s="116"/>
      <c r="AM206" s="116"/>
      <c r="AN206" s="116"/>
      <c r="AO206" s="116"/>
      <c r="AP206" s="116"/>
      <c r="AQ206" s="116"/>
      <c r="AR206" s="116"/>
      <c r="AS206" s="116"/>
      <c r="AT206" s="116"/>
      <c r="AU206" s="116"/>
      <c r="AV206" s="116"/>
      <c r="AW206" s="116"/>
      <c r="AX206" s="116"/>
      <c r="AY206" s="116"/>
      <c r="AZ206" s="116"/>
      <c r="BA206" s="116"/>
      <c r="BB206" s="116"/>
      <c r="BC206" s="116"/>
      <c r="BD206" s="116"/>
      <c r="BE206" s="116"/>
      <c r="BF206" s="116"/>
      <c r="BG206" s="116"/>
      <c r="BH206" s="116"/>
      <c r="BI206" s="116"/>
      <c r="BJ206" s="116"/>
      <c r="BK206" s="116"/>
      <c r="BL206" s="116"/>
      <c r="BM206" s="116"/>
      <c r="BN206" s="116"/>
      <c r="BO206" s="116"/>
      <c r="BP206" s="116"/>
      <c r="BQ206" s="116"/>
      <c r="BR206" s="116"/>
      <c r="CA206" s="6" t="s">
        <v>42</v>
      </c>
    </row>
    <row r="207" spans="1:79" s="99" customFormat="1" ht="38.25" customHeight="1" x14ac:dyDescent="0.2">
      <c r="A207" s="92" t="s">
        <v>228</v>
      </c>
      <c r="B207" s="93"/>
      <c r="C207" s="93"/>
      <c r="D207" s="93"/>
      <c r="E207" s="93"/>
      <c r="F207" s="93"/>
      <c r="G207" s="93"/>
      <c r="H207" s="93"/>
      <c r="I207" s="93"/>
      <c r="J207" s="93"/>
      <c r="K207" s="93"/>
      <c r="L207" s="93"/>
      <c r="M207" s="93"/>
      <c r="N207" s="93"/>
      <c r="O207" s="93"/>
      <c r="P207" s="93"/>
      <c r="Q207" s="93"/>
      <c r="R207" s="93"/>
      <c r="S207" s="93"/>
      <c r="T207" s="94"/>
      <c r="U207" s="117" t="s">
        <v>173</v>
      </c>
      <c r="V207" s="117"/>
      <c r="W207" s="117"/>
      <c r="X207" s="117"/>
      <c r="Y207" s="117"/>
      <c r="Z207" s="117"/>
      <c r="AA207" s="117"/>
      <c r="AB207" s="117"/>
      <c r="AC207" s="117"/>
      <c r="AD207" s="117"/>
      <c r="AE207" s="117" t="s">
        <v>173</v>
      </c>
      <c r="AF207" s="117"/>
      <c r="AG207" s="117"/>
      <c r="AH207" s="117"/>
      <c r="AI207" s="117"/>
      <c r="AJ207" s="117"/>
      <c r="AK207" s="117"/>
      <c r="AL207" s="117"/>
      <c r="AM207" s="117"/>
      <c r="AN207" s="117"/>
      <c r="AO207" s="117" t="s">
        <v>173</v>
      </c>
      <c r="AP207" s="117"/>
      <c r="AQ207" s="117"/>
      <c r="AR207" s="117"/>
      <c r="AS207" s="117"/>
      <c r="AT207" s="117"/>
      <c r="AU207" s="117"/>
      <c r="AV207" s="117"/>
      <c r="AW207" s="117"/>
      <c r="AX207" s="117"/>
      <c r="AY207" s="117" t="s">
        <v>173</v>
      </c>
      <c r="AZ207" s="117"/>
      <c r="BA207" s="117"/>
      <c r="BB207" s="117"/>
      <c r="BC207" s="117"/>
      <c r="BD207" s="117"/>
      <c r="BE207" s="117"/>
      <c r="BF207" s="117"/>
      <c r="BG207" s="117"/>
      <c r="BH207" s="117"/>
      <c r="BI207" s="117" t="s">
        <v>173</v>
      </c>
      <c r="BJ207" s="117"/>
      <c r="BK207" s="117"/>
      <c r="BL207" s="117"/>
      <c r="BM207" s="117"/>
      <c r="BN207" s="117"/>
      <c r="BO207" s="117"/>
      <c r="BP207" s="117"/>
      <c r="BQ207" s="117"/>
      <c r="BR207" s="117"/>
    </row>
    <row r="210" spans="1:79" ht="14.25" customHeight="1" x14ac:dyDescent="0.2">
      <c r="A210" s="42" t="s">
        <v>125</v>
      </c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  <c r="AC210" s="42"/>
      <c r="AD210" s="42"/>
      <c r="AE210" s="42"/>
      <c r="AF210" s="42"/>
      <c r="AG210" s="42"/>
      <c r="AH210" s="42"/>
      <c r="AI210" s="42"/>
      <c r="AJ210" s="42"/>
      <c r="AK210" s="42"/>
      <c r="AL210" s="42"/>
      <c r="AM210" s="42"/>
      <c r="AN210" s="42"/>
      <c r="AO210" s="42"/>
      <c r="AP210" s="42"/>
      <c r="AQ210" s="42"/>
      <c r="AR210" s="42"/>
      <c r="AS210" s="42"/>
      <c r="AT210" s="42"/>
      <c r="AU210" s="42"/>
      <c r="AV210" s="42"/>
      <c r="AW210" s="42"/>
      <c r="AX210" s="42"/>
      <c r="AY210" s="42"/>
      <c r="AZ210" s="42"/>
      <c r="BA210" s="42"/>
      <c r="BB210" s="42"/>
      <c r="BC210" s="42"/>
      <c r="BD210" s="42"/>
      <c r="BE210" s="42"/>
      <c r="BF210" s="42"/>
      <c r="BG210" s="42"/>
      <c r="BH210" s="42"/>
      <c r="BI210" s="42"/>
      <c r="BJ210" s="42"/>
      <c r="BK210" s="42"/>
      <c r="BL210" s="42"/>
    </row>
    <row r="211" spans="1:79" ht="15" customHeight="1" x14ac:dyDescent="0.2">
      <c r="A211" s="61" t="s">
        <v>6</v>
      </c>
      <c r="B211" s="62"/>
      <c r="C211" s="62"/>
      <c r="D211" s="61" t="s">
        <v>10</v>
      </c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  <c r="S211" s="62"/>
      <c r="T211" s="62"/>
      <c r="U211" s="62"/>
      <c r="V211" s="63"/>
      <c r="W211" s="36" t="s">
        <v>263</v>
      </c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  <c r="AI211" s="36" t="s">
        <v>267</v>
      </c>
      <c r="AJ211" s="36"/>
      <c r="AK211" s="36"/>
      <c r="AL211" s="36"/>
      <c r="AM211" s="36"/>
      <c r="AN211" s="36"/>
      <c r="AO211" s="36"/>
      <c r="AP211" s="36"/>
      <c r="AQ211" s="36"/>
      <c r="AR211" s="36"/>
      <c r="AS211" s="36"/>
      <c r="AT211" s="36"/>
      <c r="AU211" s="36" t="s">
        <v>279</v>
      </c>
      <c r="AV211" s="36"/>
      <c r="AW211" s="36"/>
      <c r="AX211" s="36"/>
      <c r="AY211" s="36"/>
      <c r="AZ211" s="36"/>
      <c r="BA211" s="36" t="s">
        <v>285</v>
      </c>
      <c r="BB211" s="36"/>
      <c r="BC211" s="36"/>
      <c r="BD211" s="36"/>
      <c r="BE211" s="36"/>
      <c r="BF211" s="36"/>
      <c r="BG211" s="36" t="s">
        <v>294</v>
      </c>
      <c r="BH211" s="36"/>
      <c r="BI211" s="36"/>
      <c r="BJ211" s="36"/>
      <c r="BK211" s="36"/>
      <c r="BL211" s="36"/>
    </row>
    <row r="212" spans="1:79" ht="15" customHeight="1" x14ac:dyDescent="0.2">
      <c r="A212" s="77"/>
      <c r="B212" s="78"/>
      <c r="C212" s="78"/>
      <c r="D212" s="77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9"/>
      <c r="W212" s="36" t="s">
        <v>4</v>
      </c>
      <c r="X212" s="36"/>
      <c r="Y212" s="36"/>
      <c r="Z212" s="36"/>
      <c r="AA212" s="36"/>
      <c r="AB212" s="36"/>
      <c r="AC212" s="36" t="s">
        <v>3</v>
      </c>
      <c r="AD212" s="36"/>
      <c r="AE212" s="36"/>
      <c r="AF212" s="36"/>
      <c r="AG212" s="36"/>
      <c r="AH212" s="36"/>
      <c r="AI212" s="36" t="s">
        <v>4</v>
      </c>
      <c r="AJ212" s="36"/>
      <c r="AK212" s="36"/>
      <c r="AL212" s="36"/>
      <c r="AM212" s="36"/>
      <c r="AN212" s="36"/>
      <c r="AO212" s="36" t="s">
        <v>3</v>
      </c>
      <c r="AP212" s="36"/>
      <c r="AQ212" s="36"/>
      <c r="AR212" s="36"/>
      <c r="AS212" s="36"/>
      <c r="AT212" s="36"/>
      <c r="AU212" s="49" t="s">
        <v>4</v>
      </c>
      <c r="AV212" s="49"/>
      <c r="AW212" s="49"/>
      <c r="AX212" s="49" t="s">
        <v>3</v>
      </c>
      <c r="AY212" s="49"/>
      <c r="AZ212" s="49"/>
      <c r="BA212" s="49" t="s">
        <v>4</v>
      </c>
      <c r="BB212" s="49"/>
      <c r="BC212" s="49"/>
      <c r="BD212" s="49" t="s">
        <v>3</v>
      </c>
      <c r="BE212" s="49"/>
      <c r="BF212" s="49"/>
      <c r="BG212" s="49" t="s">
        <v>4</v>
      </c>
      <c r="BH212" s="49"/>
      <c r="BI212" s="49"/>
      <c r="BJ212" s="49" t="s">
        <v>3</v>
      </c>
      <c r="BK212" s="49"/>
      <c r="BL212" s="49"/>
    </row>
    <row r="213" spans="1:79" ht="57" customHeight="1" x14ac:dyDescent="0.2">
      <c r="A213" s="64"/>
      <c r="B213" s="65"/>
      <c r="C213" s="65"/>
      <c r="D213" s="64"/>
      <c r="E213" s="65"/>
      <c r="F213" s="65"/>
      <c r="G213" s="65"/>
      <c r="H213" s="65"/>
      <c r="I213" s="65"/>
      <c r="J213" s="65"/>
      <c r="K213" s="65"/>
      <c r="L213" s="65"/>
      <c r="M213" s="65"/>
      <c r="N213" s="65"/>
      <c r="O213" s="65"/>
      <c r="P213" s="65"/>
      <c r="Q213" s="65"/>
      <c r="R213" s="65"/>
      <c r="S213" s="65"/>
      <c r="T213" s="65"/>
      <c r="U213" s="65"/>
      <c r="V213" s="66"/>
      <c r="W213" s="36" t="s">
        <v>12</v>
      </c>
      <c r="X213" s="36"/>
      <c r="Y213" s="36"/>
      <c r="Z213" s="36" t="s">
        <v>11</v>
      </c>
      <c r="AA213" s="36"/>
      <c r="AB213" s="36"/>
      <c r="AC213" s="36" t="s">
        <v>12</v>
      </c>
      <c r="AD213" s="36"/>
      <c r="AE213" s="36"/>
      <c r="AF213" s="36" t="s">
        <v>11</v>
      </c>
      <c r="AG213" s="36"/>
      <c r="AH213" s="36"/>
      <c r="AI213" s="36" t="s">
        <v>12</v>
      </c>
      <c r="AJ213" s="36"/>
      <c r="AK213" s="36"/>
      <c r="AL213" s="36" t="s">
        <v>11</v>
      </c>
      <c r="AM213" s="36"/>
      <c r="AN213" s="36"/>
      <c r="AO213" s="36" t="s">
        <v>12</v>
      </c>
      <c r="AP213" s="36"/>
      <c r="AQ213" s="36"/>
      <c r="AR213" s="36" t="s">
        <v>11</v>
      </c>
      <c r="AS213" s="36"/>
      <c r="AT213" s="36"/>
      <c r="AU213" s="49"/>
      <c r="AV213" s="49"/>
      <c r="AW213" s="49"/>
      <c r="AX213" s="49"/>
      <c r="AY213" s="49"/>
      <c r="AZ213" s="49"/>
      <c r="BA213" s="49"/>
      <c r="BB213" s="49"/>
      <c r="BC213" s="49"/>
      <c r="BD213" s="49"/>
      <c r="BE213" s="49"/>
      <c r="BF213" s="49"/>
      <c r="BG213" s="49"/>
      <c r="BH213" s="49"/>
      <c r="BI213" s="49"/>
      <c r="BJ213" s="49"/>
      <c r="BK213" s="49"/>
      <c r="BL213" s="49"/>
    </row>
    <row r="214" spans="1:79" ht="15" customHeight="1" x14ac:dyDescent="0.2">
      <c r="A214" s="30">
        <v>1</v>
      </c>
      <c r="B214" s="31"/>
      <c r="C214" s="31"/>
      <c r="D214" s="30">
        <v>2</v>
      </c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2"/>
      <c r="W214" s="36">
        <v>3</v>
      </c>
      <c r="X214" s="36"/>
      <c r="Y214" s="36"/>
      <c r="Z214" s="36">
        <v>4</v>
      </c>
      <c r="AA214" s="36"/>
      <c r="AB214" s="36"/>
      <c r="AC214" s="36">
        <v>5</v>
      </c>
      <c r="AD214" s="36"/>
      <c r="AE214" s="36"/>
      <c r="AF214" s="36">
        <v>6</v>
      </c>
      <c r="AG214" s="36"/>
      <c r="AH214" s="36"/>
      <c r="AI214" s="36">
        <v>7</v>
      </c>
      <c r="AJ214" s="36"/>
      <c r="AK214" s="36"/>
      <c r="AL214" s="36">
        <v>8</v>
      </c>
      <c r="AM214" s="36"/>
      <c r="AN214" s="36"/>
      <c r="AO214" s="36">
        <v>9</v>
      </c>
      <c r="AP214" s="36"/>
      <c r="AQ214" s="36"/>
      <c r="AR214" s="36">
        <v>10</v>
      </c>
      <c r="AS214" s="36"/>
      <c r="AT214" s="36"/>
      <c r="AU214" s="36">
        <v>11</v>
      </c>
      <c r="AV214" s="36"/>
      <c r="AW214" s="36"/>
      <c r="AX214" s="36">
        <v>12</v>
      </c>
      <c r="AY214" s="36"/>
      <c r="AZ214" s="36"/>
      <c r="BA214" s="36">
        <v>13</v>
      </c>
      <c r="BB214" s="36"/>
      <c r="BC214" s="36"/>
      <c r="BD214" s="36">
        <v>14</v>
      </c>
      <c r="BE214" s="36"/>
      <c r="BF214" s="36"/>
      <c r="BG214" s="36">
        <v>15</v>
      </c>
      <c r="BH214" s="36"/>
      <c r="BI214" s="36"/>
      <c r="BJ214" s="36">
        <v>16</v>
      </c>
      <c r="BK214" s="36"/>
      <c r="BL214" s="36"/>
    </row>
    <row r="215" spans="1:79" s="1" customFormat="1" ht="12.75" hidden="1" customHeight="1" x14ac:dyDescent="0.2">
      <c r="A215" s="33" t="s">
        <v>69</v>
      </c>
      <c r="B215" s="34"/>
      <c r="C215" s="34"/>
      <c r="D215" s="33" t="s">
        <v>57</v>
      </c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5"/>
      <c r="W215" s="38" t="s">
        <v>72</v>
      </c>
      <c r="X215" s="38"/>
      <c r="Y215" s="38"/>
      <c r="Z215" s="38" t="s">
        <v>73</v>
      </c>
      <c r="AA215" s="38"/>
      <c r="AB215" s="38"/>
      <c r="AC215" s="37" t="s">
        <v>74</v>
      </c>
      <c r="AD215" s="37"/>
      <c r="AE215" s="37"/>
      <c r="AF215" s="37" t="s">
        <v>75</v>
      </c>
      <c r="AG215" s="37"/>
      <c r="AH215" s="37"/>
      <c r="AI215" s="38" t="s">
        <v>76</v>
      </c>
      <c r="AJ215" s="38"/>
      <c r="AK215" s="38"/>
      <c r="AL215" s="38" t="s">
        <v>77</v>
      </c>
      <c r="AM215" s="38"/>
      <c r="AN215" s="38"/>
      <c r="AO215" s="37" t="s">
        <v>104</v>
      </c>
      <c r="AP215" s="37"/>
      <c r="AQ215" s="37"/>
      <c r="AR215" s="37" t="s">
        <v>78</v>
      </c>
      <c r="AS215" s="37"/>
      <c r="AT215" s="37"/>
      <c r="AU215" s="38" t="s">
        <v>105</v>
      </c>
      <c r="AV215" s="38"/>
      <c r="AW215" s="38"/>
      <c r="AX215" s="37" t="s">
        <v>106</v>
      </c>
      <c r="AY215" s="37"/>
      <c r="AZ215" s="37"/>
      <c r="BA215" s="38" t="s">
        <v>107</v>
      </c>
      <c r="BB215" s="38"/>
      <c r="BC215" s="38"/>
      <c r="BD215" s="37" t="s">
        <v>108</v>
      </c>
      <c r="BE215" s="37"/>
      <c r="BF215" s="37"/>
      <c r="BG215" s="38" t="s">
        <v>109</v>
      </c>
      <c r="BH215" s="38"/>
      <c r="BI215" s="38"/>
      <c r="BJ215" s="37" t="s">
        <v>110</v>
      </c>
      <c r="BK215" s="37"/>
      <c r="BL215" s="37"/>
      <c r="CA215" s="1" t="s">
        <v>103</v>
      </c>
    </row>
    <row r="216" spans="1:79" s="6" customFormat="1" ht="12.75" customHeight="1" x14ac:dyDescent="0.2">
      <c r="A216" s="87">
        <v>1</v>
      </c>
      <c r="B216" s="85"/>
      <c r="C216" s="85"/>
      <c r="D216" s="100" t="s">
        <v>229</v>
      </c>
      <c r="E216" s="101"/>
      <c r="F216" s="101"/>
      <c r="G216" s="101"/>
      <c r="H216" s="101"/>
      <c r="I216" s="101"/>
      <c r="J216" s="101"/>
      <c r="K216" s="101"/>
      <c r="L216" s="101"/>
      <c r="M216" s="101"/>
      <c r="N216" s="101"/>
      <c r="O216" s="101"/>
      <c r="P216" s="101"/>
      <c r="Q216" s="101"/>
      <c r="R216" s="101"/>
      <c r="S216" s="101"/>
      <c r="T216" s="101"/>
      <c r="U216" s="101"/>
      <c r="V216" s="102"/>
      <c r="W216" s="112"/>
      <c r="X216" s="112"/>
      <c r="Y216" s="112"/>
      <c r="Z216" s="112"/>
      <c r="AA216" s="112"/>
      <c r="AB216" s="112"/>
      <c r="AC216" s="112"/>
      <c r="AD216" s="112"/>
      <c r="AE216" s="112"/>
      <c r="AF216" s="112"/>
      <c r="AG216" s="112"/>
      <c r="AH216" s="112"/>
      <c r="AI216" s="112"/>
      <c r="AJ216" s="112"/>
      <c r="AK216" s="112"/>
      <c r="AL216" s="112"/>
      <c r="AM216" s="112"/>
      <c r="AN216" s="112"/>
      <c r="AO216" s="112"/>
      <c r="AP216" s="112"/>
      <c r="AQ216" s="112"/>
      <c r="AR216" s="112"/>
      <c r="AS216" s="112"/>
      <c r="AT216" s="112"/>
      <c r="AU216" s="112"/>
      <c r="AV216" s="112"/>
      <c r="AW216" s="112"/>
      <c r="AX216" s="112"/>
      <c r="AY216" s="112"/>
      <c r="AZ216" s="112"/>
      <c r="BA216" s="112"/>
      <c r="BB216" s="112"/>
      <c r="BC216" s="112"/>
      <c r="BD216" s="112"/>
      <c r="BE216" s="112"/>
      <c r="BF216" s="112"/>
      <c r="BG216" s="112"/>
      <c r="BH216" s="112"/>
      <c r="BI216" s="112"/>
      <c r="BJ216" s="112"/>
      <c r="BK216" s="112"/>
      <c r="BL216" s="112"/>
      <c r="CA216" s="6" t="s">
        <v>43</v>
      </c>
    </row>
    <row r="217" spans="1:79" s="99" customFormat="1" ht="25.5" customHeight="1" x14ac:dyDescent="0.2">
      <c r="A217" s="89">
        <v>2</v>
      </c>
      <c r="B217" s="90"/>
      <c r="C217" s="90"/>
      <c r="D217" s="92" t="s">
        <v>230</v>
      </c>
      <c r="E217" s="93"/>
      <c r="F217" s="93"/>
      <c r="G217" s="93"/>
      <c r="H217" s="93"/>
      <c r="I217" s="93"/>
      <c r="J217" s="93"/>
      <c r="K217" s="93"/>
      <c r="L217" s="93"/>
      <c r="M217" s="93"/>
      <c r="N217" s="93"/>
      <c r="O217" s="93"/>
      <c r="P217" s="93"/>
      <c r="Q217" s="93"/>
      <c r="R217" s="93"/>
      <c r="S217" s="93"/>
      <c r="T217" s="93"/>
      <c r="U217" s="93"/>
      <c r="V217" s="94"/>
      <c r="W217" s="115" t="s">
        <v>173</v>
      </c>
      <c r="X217" s="115"/>
      <c r="Y217" s="115"/>
      <c r="Z217" s="115" t="s">
        <v>173</v>
      </c>
      <c r="AA217" s="115"/>
      <c r="AB217" s="115"/>
      <c r="AC217" s="115"/>
      <c r="AD217" s="115"/>
      <c r="AE217" s="115"/>
      <c r="AF217" s="115"/>
      <c r="AG217" s="115"/>
      <c r="AH217" s="115"/>
      <c r="AI217" s="115" t="s">
        <v>173</v>
      </c>
      <c r="AJ217" s="115"/>
      <c r="AK217" s="115"/>
      <c r="AL217" s="115" t="s">
        <v>173</v>
      </c>
      <c r="AM217" s="115"/>
      <c r="AN217" s="115"/>
      <c r="AO217" s="115"/>
      <c r="AP217" s="115"/>
      <c r="AQ217" s="115"/>
      <c r="AR217" s="115"/>
      <c r="AS217" s="115"/>
      <c r="AT217" s="115"/>
      <c r="AU217" s="115" t="s">
        <v>173</v>
      </c>
      <c r="AV217" s="115"/>
      <c r="AW217" s="115"/>
      <c r="AX217" s="115"/>
      <c r="AY217" s="115"/>
      <c r="AZ217" s="115"/>
      <c r="BA217" s="115" t="s">
        <v>173</v>
      </c>
      <c r="BB217" s="115"/>
      <c r="BC217" s="115"/>
      <c r="BD217" s="115"/>
      <c r="BE217" s="115"/>
      <c r="BF217" s="115"/>
      <c r="BG217" s="115" t="s">
        <v>173</v>
      </c>
      <c r="BH217" s="115"/>
      <c r="BI217" s="115"/>
      <c r="BJ217" s="115"/>
      <c r="BK217" s="115"/>
      <c r="BL217" s="115"/>
    </row>
    <row r="220" spans="1:79" ht="14.25" customHeight="1" x14ac:dyDescent="0.2">
      <c r="A220" s="42" t="s">
        <v>153</v>
      </c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42"/>
      <c r="AL220" s="42"/>
      <c r="AM220" s="42"/>
      <c r="AN220" s="42"/>
      <c r="AO220" s="42"/>
      <c r="AP220" s="42"/>
      <c r="AQ220" s="42"/>
      <c r="AR220" s="42"/>
      <c r="AS220" s="42"/>
      <c r="AT220" s="42"/>
      <c r="AU220" s="42"/>
      <c r="AV220" s="42"/>
      <c r="AW220" s="42"/>
      <c r="AX220" s="42"/>
      <c r="AY220" s="42"/>
      <c r="AZ220" s="42"/>
      <c r="BA220" s="42"/>
      <c r="BB220" s="42"/>
      <c r="BC220" s="42"/>
      <c r="BD220" s="42"/>
      <c r="BE220" s="42"/>
      <c r="BF220" s="42"/>
      <c r="BG220" s="42"/>
      <c r="BH220" s="42"/>
      <c r="BI220" s="42"/>
      <c r="BJ220" s="42"/>
      <c r="BK220" s="42"/>
      <c r="BL220" s="42"/>
    </row>
    <row r="221" spans="1:79" ht="14.25" customHeight="1" x14ac:dyDescent="0.2">
      <c r="A221" s="42" t="s">
        <v>280</v>
      </c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42"/>
      <c r="AL221" s="42"/>
      <c r="AM221" s="42"/>
      <c r="AN221" s="42"/>
      <c r="AO221" s="42"/>
      <c r="AP221" s="42"/>
      <c r="AQ221" s="42"/>
      <c r="AR221" s="42"/>
      <c r="AS221" s="42"/>
      <c r="AT221" s="42"/>
      <c r="AU221" s="42"/>
      <c r="AV221" s="42"/>
      <c r="AW221" s="42"/>
      <c r="AX221" s="42"/>
      <c r="AY221" s="42"/>
      <c r="AZ221" s="42"/>
      <c r="BA221" s="42"/>
      <c r="BB221" s="42"/>
      <c r="BC221" s="42"/>
      <c r="BD221" s="42"/>
      <c r="BE221" s="42"/>
      <c r="BF221" s="42"/>
      <c r="BG221" s="42"/>
      <c r="BH221" s="42"/>
      <c r="BI221" s="42"/>
      <c r="BJ221" s="42"/>
      <c r="BK221" s="42"/>
      <c r="BL221" s="42"/>
      <c r="BM221" s="42"/>
      <c r="BN221" s="42"/>
      <c r="BO221" s="42"/>
      <c r="BP221" s="42"/>
      <c r="BQ221" s="42"/>
      <c r="BR221" s="42"/>
      <c r="BS221" s="42"/>
    </row>
    <row r="222" spans="1:79" ht="15" customHeight="1" x14ac:dyDescent="0.2">
      <c r="A222" s="40" t="s">
        <v>262</v>
      </c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0"/>
      <c r="AG222" s="40"/>
      <c r="AH222" s="40"/>
      <c r="AI222" s="40"/>
      <c r="AJ222" s="40"/>
      <c r="AK222" s="40"/>
      <c r="AL222" s="40"/>
      <c r="AM222" s="40"/>
      <c r="AN222" s="40"/>
      <c r="AO222" s="40"/>
      <c r="AP222" s="40"/>
      <c r="AQ222" s="40"/>
      <c r="AR222" s="40"/>
      <c r="AS222" s="40"/>
      <c r="AT222" s="40"/>
      <c r="AU222" s="40"/>
      <c r="AV222" s="40"/>
      <c r="AW222" s="40"/>
      <c r="AX222" s="40"/>
      <c r="AY222" s="40"/>
      <c r="AZ222" s="40"/>
      <c r="BA222" s="40"/>
      <c r="BB222" s="40"/>
      <c r="BC222" s="40"/>
      <c r="BD222" s="40"/>
      <c r="BE222" s="40"/>
      <c r="BF222" s="40"/>
      <c r="BG222" s="40"/>
      <c r="BH222" s="40"/>
      <c r="BI222" s="40"/>
      <c r="BJ222" s="40"/>
      <c r="BK222" s="40"/>
      <c r="BL222" s="40"/>
      <c r="BM222" s="40"/>
      <c r="BN222" s="40"/>
      <c r="BO222" s="40"/>
      <c r="BP222" s="40"/>
      <c r="BQ222" s="40"/>
      <c r="BR222" s="40"/>
      <c r="BS222" s="40"/>
    </row>
    <row r="223" spans="1:79" ht="15" customHeight="1" x14ac:dyDescent="0.2">
      <c r="A223" s="36" t="s">
        <v>6</v>
      </c>
      <c r="B223" s="36"/>
      <c r="C223" s="36"/>
      <c r="D223" s="36"/>
      <c r="E223" s="36"/>
      <c r="F223" s="36"/>
      <c r="G223" s="36" t="s">
        <v>126</v>
      </c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 t="s">
        <v>13</v>
      </c>
      <c r="U223" s="36"/>
      <c r="V223" s="36"/>
      <c r="W223" s="36"/>
      <c r="X223" s="36"/>
      <c r="Y223" s="36"/>
      <c r="Z223" s="36"/>
      <c r="AA223" s="30" t="s">
        <v>263</v>
      </c>
      <c r="AB223" s="75"/>
      <c r="AC223" s="75"/>
      <c r="AD223" s="75"/>
      <c r="AE223" s="75"/>
      <c r="AF223" s="75"/>
      <c r="AG223" s="75"/>
      <c r="AH223" s="75"/>
      <c r="AI223" s="75"/>
      <c r="AJ223" s="75"/>
      <c r="AK223" s="75"/>
      <c r="AL223" s="75"/>
      <c r="AM223" s="75"/>
      <c r="AN223" s="75"/>
      <c r="AO223" s="76"/>
      <c r="AP223" s="30" t="s">
        <v>266</v>
      </c>
      <c r="AQ223" s="31"/>
      <c r="AR223" s="31"/>
      <c r="AS223" s="31"/>
      <c r="AT223" s="31"/>
      <c r="AU223" s="31"/>
      <c r="AV223" s="31"/>
      <c r="AW223" s="31"/>
      <c r="AX223" s="31"/>
      <c r="AY223" s="31"/>
      <c r="AZ223" s="31"/>
      <c r="BA223" s="31"/>
      <c r="BB223" s="31"/>
      <c r="BC223" s="31"/>
      <c r="BD223" s="32"/>
      <c r="BE223" s="30" t="s">
        <v>274</v>
      </c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1"/>
      <c r="BR223" s="31"/>
      <c r="BS223" s="32"/>
    </row>
    <row r="224" spans="1:79" ht="32.1" customHeight="1" x14ac:dyDescent="0.2">
      <c r="A224" s="36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 t="s">
        <v>4</v>
      </c>
      <c r="AB224" s="36"/>
      <c r="AC224" s="36"/>
      <c r="AD224" s="36"/>
      <c r="AE224" s="36"/>
      <c r="AF224" s="36" t="s">
        <v>3</v>
      </c>
      <c r="AG224" s="36"/>
      <c r="AH224" s="36"/>
      <c r="AI224" s="36"/>
      <c r="AJ224" s="36"/>
      <c r="AK224" s="36" t="s">
        <v>89</v>
      </c>
      <c r="AL224" s="36"/>
      <c r="AM224" s="36"/>
      <c r="AN224" s="36"/>
      <c r="AO224" s="36"/>
      <c r="AP224" s="36" t="s">
        <v>4</v>
      </c>
      <c r="AQ224" s="36"/>
      <c r="AR224" s="36"/>
      <c r="AS224" s="36"/>
      <c r="AT224" s="36"/>
      <c r="AU224" s="36" t="s">
        <v>3</v>
      </c>
      <c r="AV224" s="36"/>
      <c r="AW224" s="36"/>
      <c r="AX224" s="36"/>
      <c r="AY224" s="36"/>
      <c r="AZ224" s="36" t="s">
        <v>96</v>
      </c>
      <c r="BA224" s="36"/>
      <c r="BB224" s="36"/>
      <c r="BC224" s="36"/>
      <c r="BD224" s="36"/>
      <c r="BE224" s="36" t="s">
        <v>4</v>
      </c>
      <c r="BF224" s="36"/>
      <c r="BG224" s="36"/>
      <c r="BH224" s="36"/>
      <c r="BI224" s="36"/>
      <c r="BJ224" s="36" t="s">
        <v>3</v>
      </c>
      <c r="BK224" s="36"/>
      <c r="BL224" s="36"/>
      <c r="BM224" s="36"/>
      <c r="BN224" s="36"/>
      <c r="BO224" s="36" t="s">
        <v>127</v>
      </c>
      <c r="BP224" s="36"/>
      <c r="BQ224" s="36"/>
      <c r="BR224" s="36"/>
      <c r="BS224" s="36"/>
    </row>
    <row r="225" spans="1:79" ht="15" customHeight="1" x14ac:dyDescent="0.2">
      <c r="A225" s="36">
        <v>1</v>
      </c>
      <c r="B225" s="36"/>
      <c r="C225" s="36"/>
      <c r="D225" s="36"/>
      <c r="E225" s="36"/>
      <c r="F225" s="36"/>
      <c r="G225" s="36">
        <v>2</v>
      </c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>
        <v>3</v>
      </c>
      <c r="U225" s="36"/>
      <c r="V225" s="36"/>
      <c r="W225" s="36"/>
      <c r="X225" s="36"/>
      <c r="Y225" s="36"/>
      <c r="Z225" s="36"/>
      <c r="AA225" s="36">
        <v>4</v>
      </c>
      <c r="AB225" s="36"/>
      <c r="AC225" s="36"/>
      <c r="AD225" s="36"/>
      <c r="AE225" s="36"/>
      <c r="AF225" s="36">
        <v>5</v>
      </c>
      <c r="AG225" s="36"/>
      <c r="AH225" s="36"/>
      <c r="AI225" s="36"/>
      <c r="AJ225" s="36"/>
      <c r="AK225" s="36">
        <v>6</v>
      </c>
      <c r="AL225" s="36"/>
      <c r="AM225" s="36"/>
      <c r="AN225" s="36"/>
      <c r="AO225" s="36"/>
      <c r="AP225" s="36">
        <v>7</v>
      </c>
      <c r="AQ225" s="36"/>
      <c r="AR225" s="36"/>
      <c r="AS225" s="36"/>
      <c r="AT225" s="36"/>
      <c r="AU225" s="36">
        <v>8</v>
      </c>
      <c r="AV225" s="36"/>
      <c r="AW225" s="36"/>
      <c r="AX225" s="36"/>
      <c r="AY225" s="36"/>
      <c r="AZ225" s="36">
        <v>9</v>
      </c>
      <c r="BA225" s="36"/>
      <c r="BB225" s="36"/>
      <c r="BC225" s="36"/>
      <c r="BD225" s="36"/>
      <c r="BE225" s="36">
        <v>10</v>
      </c>
      <c r="BF225" s="36"/>
      <c r="BG225" s="36"/>
      <c r="BH225" s="36"/>
      <c r="BI225" s="36"/>
      <c r="BJ225" s="36">
        <v>11</v>
      </c>
      <c r="BK225" s="36"/>
      <c r="BL225" s="36"/>
      <c r="BM225" s="36"/>
      <c r="BN225" s="36"/>
      <c r="BO225" s="36">
        <v>12</v>
      </c>
      <c r="BP225" s="36"/>
      <c r="BQ225" s="36"/>
      <c r="BR225" s="36"/>
      <c r="BS225" s="36"/>
    </row>
    <row r="226" spans="1:79" s="1" customFormat="1" ht="15" hidden="1" customHeight="1" x14ac:dyDescent="0.2">
      <c r="A226" s="38" t="s">
        <v>69</v>
      </c>
      <c r="B226" s="38"/>
      <c r="C226" s="38"/>
      <c r="D226" s="38"/>
      <c r="E226" s="38"/>
      <c r="F226" s="38"/>
      <c r="G226" s="73" t="s">
        <v>57</v>
      </c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 t="s">
        <v>79</v>
      </c>
      <c r="U226" s="73"/>
      <c r="V226" s="73"/>
      <c r="W226" s="73"/>
      <c r="X226" s="73"/>
      <c r="Y226" s="73"/>
      <c r="Z226" s="73"/>
      <c r="AA226" s="37" t="s">
        <v>65</v>
      </c>
      <c r="AB226" s="37"/>
      <c r="AC226" s="37"/>
      <c r="AD226" s="37"/>
      <c r="AE226" s="37"/>
      <c r="AF226" s="37" t="s">
        <v>66</v>
      </c>
      <c r="AG226" s="37"/>
      <c r="AH226" s="37"/>
      <c r="AI226" s="37"/>
      <c r="AJ226" s="37"/>
      <c r="AK226" s="44" t="s">
        <v>122</v>
      </c>
      <c r="AL226" s="44"/>
      <c r="AM226" s="44"/>
      <c r="AN226" s="44"/>
      <c r="AO226" s="44"/>
      <c r="AP226" s="37" t="s">
        <v>67</v>
      </c>
      <c r="AQ226" s="37"/>
      <c r="AR226" s="37"/>
      <c r="AS226" s="37"/>
      <c r="AT226" s="37"/>
      <c r="AU226" s="37" t="s">
        <v>68</v>
      </c>
      <c r="AV226" s="37"/>
      <c r="AW226" s="37"/>
      <c r="AX226" s="37"/>
      <c r="AY226" s="37"/>
      <c r="AZ226" s="44" t="s">
        <v>122</v>
      </c>
      <c r="BA226" s="44"/>
      <c r="BB226" s="44"/>
      <c r="BC226" s="44"/>
      <c r="BD226" s="44"/>
      <c r="BE226" s="37" t="s">
        <v>58</v>
      </c>
      <c r="BF226" s="37"/>
      <c r="BG226" s="37"/>
      <c r="BH226" s="37"/>
      <c r="BI226" s="37"/>
      <c r="BJ226" s="37" t="s">
        <v>59</v>
      </c>
      <c r="BK226" s="37"/>
      <c r="BL226" s="37"/>
      <c r="BM226" s="37"/>
      <c r="BN226" s="37"/>
      <c r="BO226" s="44" t="s">
        <v>122</v>
      </c>
      <c r="BP226" s="44"/>
      <c r="BQ226" s="44"/>
      <c r="BR226" s="44"/>
      <c r="BS226" s="44"/>
      <c r="CA226" s="1" t="s">
        <v>44</v>
      </c>
    </row>
    <row r="227" spans="1:79" s="99" customFormat="1" ht="51" customHeight="1" x14ac:dyDescent="0.2">
      <c r="A227" s="110">
        <v>1</v>
      </c>
      <c r="B227" s="110"/>
      <c r="C227" s="110"/>
      <c r="D227" s="110"/>
      <c r="E227" s="110"/>
      <c r="F227" s="110"/>
      <c r="G227" s="92" t="s">
        <v>231</v>
      </c>
      <c r="H227" s="93"/>
      <c r="I227" s="93"/>
      <c r="J227" s="93"/>
      <c r="K227" s="93"/>
      <c r="L227" s="93"/>
      <c r="M227" s="93"/>
      <c r="N227" s="93"/>
      <c r="O227" s="93"/>
      <c r="P227" s="93"/>
      <c r="Q227" s="93"/>
      <c r="R227" s="93"/>
      <c r="S227" s="94"/>
      <c r="T227" s="118" t="s">
        <v>232</v>
      </c>
      <c r="U227" s="93"/>
      <c r="V227" s="93"/>
      <c r="W227" s="93"/>
      <c r="X227" s="93"/>
      <c r="Y227" s="93"/>
      <c r="Z227" s="94"/>
      <c r="AA227" s="117">
        <v>0</v>
      </c>
      <c r="AB227" s="117"/>
      <c r="AC227" s="117"/>
      <c r="AD227" s="117"/>
      <c r="AE227" s="117"/>
      <c r="AF227" s="117">
        <v>148237</v>
      </c>
      <c r="AG227" s="117"/>
      <c r="AH227" s="117"/>
      <c r="AI227" s="117"/>
      <c r="AJ227" s="117"/>
      <c r="AK227" s="117">
        <f>IF(ISNUMBER(AA227),AA227,0)+IF(ISNUMBER(AF227),AF227,0)</f>
        <v>148237</v>
      </c>
      <c r="AL227" s="117"/>
      <c r="AM227" s="117"/>
      <c r="AN227" s="117"/>
      <c r="AO227" s="117"/>
      <c r="AP227" s="117">
        <v>0</v>
      </c>
      <c r="AQ227" s="117"/>
      <c r="AR227" s="117"/>
      <c r="AS227" s="117"/>
      <c r="AT227" s="117"/>
      <c r="AU227" s="117">
        <v>4999391</v>
      </c>
      <c r="AV227" s="117"/>
      <c r="AW227" s="117"/>
      <c r="AX227" s="117"/>
      <c r="AY227" s="117"/>
      <c r="AZ227" s="117">
        <f>IF(ISNUMBER(AP227),AP227,0)+IF(ISNUMBER(AU227),AU227,0)</f>
        <v>4999391</v>
      </c>
      <c r="BA227" s="117"/>
      <c r="BB227" s="117"/>
      <c r="BC227" s="117"/>
      <c r="BD227" s="117"/>
      <c r="BE227" s="117">
        <v>0</v>
      </c>
      <c r="BF227" s="117"/>
      <c r="BG227" s="117"/>
      <c r="BH227" s="117"/>
      <c r="BI227" s="117"/>
      <c r="BJ227" s="117">
        <v>15000000</v>
      </c>
      <c r="BK227" s="117"/>
      <c r="BL227" s="117"/>
      <c r="BM227" s="117"/>
      <c r="BN227" s="117"/>
      <c r="BO227" s="117">
        <f>IF(ISNUMBER(BE227),BE227,0)+IF(ISNUMBER(BJ227),BJ227,0)</f>
        <v>15000000</v>
      </c>
      <c r="BP227" s="117"/>
      <c r="BQ227" s="117"/>
      <c r="BR227" s="117"/>
      <c r="BS227" s="117"/>
      <c r="CA227" s="99" t="s">
        <v>45</v>
      </c>
    </row>
    <row r="228" spans="1:79" s="99" customFormat="1" ht="51" customHeight="1" x14ac:dyDescent="0.2">
      <c r="A228" s="110">
        <v>2</v>
      </c>
      <c r="B228" s="110"/>
      <c r="C228" s="110"/>
      <c r="D228" s="110"/>
      <c r="E228" s="110"/>
      <c r="F228" s="110"/>
      <c r="G228" s="92" t="s">
        <v>233</v>
      </c>
      <c r="H228" s="93"/>
      <c r="I228" s="93"/>
      <c r="J228" s="93"/>
      <c r="K228" s="93"/>
      <c r="L228" s="93"/>
      <c r="M228" s="93"/>
      <c r="N228" s="93"/>
      <c r="O228" s="93"/>
      <c r="P228" s="93"/>
      <c r="Q228" s="93"/>
      <c r="R228" s="93"/>
      <c r="S228" s="94"/>
      <c r="T228" s="118" t="s">
        <v>234</v>
      </c>
      <c r="U228" s="93"/>
      <c r="V228" s="93"/>
      <c r="W228" s="93"/>
      <c r="X228" s="93"/>
      <c r="Y228" s="93"/>
      <c r="Z228" s="94"/>
      <c r="AA228" s="117">
        <v>0</v>
      </c>
      <c r="AB228" s="117"/>
      <c r="AC228" s="117"/>
      <c r="AD228" s="117"/>
      <c r="AE228" s="117"/>
      <c r="AF228" s="117">
        <v>0</v>
      </c>
      <c r="AG228" s="117"/>
      <c r="AH228" s="117"/>
      <c r="AI228" s="117"/>
      <c r="AJ228" s="117"/>
      <c r="AK228" s="117">
        <f>IF(ISNUMBER(AA228),AA228,0)+IF(ISNUMBER(AF228),AF228,0)</f>
        <v>0</v>
      </c>
      <c r="AL228" s="117"/>
      <c r="AM228" s="117"/>
      <c r="AN228" s="117"/>
      <c r="AO228" s="117"/>
      <c r="AP228" s="117">
        <v>0</v>
      </c>
      <c r="AQ228" s="117"/>
      <c r="AR228" s="117"/>
      <c r="AS228" s="117"/>
      <c r="AT228" s="117"/>
      <c r="AU228" s="117">
        <v>1500000</v>
      </c>
      <c r="AV228" s="117"/>
      <c r="AW228" s="117"/>
      <c r="AX228" s="117"/>
      <c r="AY228" s="117"/>
      <c r="AZ228" s="117">
        <f>IF(ISNUMBER(AP228),AP228,0)+IF(ISNUMBER(AU228),AU228,0)</f>
        <v>1500000</v>
      </c>
      <c r="BA228" s="117"/>
      <c r="BB228" s="117"/>
      <c r="BC228" s="117"/>
      <c r="BD228" s="117"/>
      <c r="BE228" s="117">
        <v>0</v>
      </c>
      <c r="BF228" s="117"/>
      <c r="BG228" s="117"/>
      <c r="BH228" s="117"/>
      <c r="BI228" s="117"/>
      <c r="BJ228" s="117">
        <v>0</v>
      </c>
      <c r="BK228" s="117"/>
      <c r="BL228" s="117"/>
      <c r="BM228" s="117"/>
      <c r="BN228" s="117"/>
      <c r="BO228" s="117">
        <f>IF(ISNUMBER(BE228),BE228,0)+IF(ISNUMBER(BJ228),BJ228,0)</f>
        <v>0</v>
      </c>
      <c r="BP228" s="117"/>
      <c r="BQ228" s="117"/>
      <c r="BR228" s="117"/>
      <c r="BS228" s="117"/>
    </row>
    <row r="229" spans="1:79" s="99" customFormat="1" ht="38.25" customHeight="1" x14ac:dyDescent="0.2">
      <c r="A229" s="110">
        <v>3</v>
      </c>
      <c r="B229" s="110"/>
      <c r="C229" s="110"/>
      <c r="D229" s="110"/>
      <c r="E229" s="110"/>
      <c r="F229" s="110"/>
      <c r="G229" s="92" t="s">
        <v>235</v>
      </c>
      <c r="H229" s="93"/>
      <c r="I229" s="93"/>
      <c r="J229" s="93"/>
      <c r="K229" s="93"/>
      <c r="L229" s="93"/>
      <c r="M229" s="93"/>
      <c r="N229" s="93"/>
      <c r="O229" s="93"/>
      <c r="P229" s="93"/>
      <c r="Q229" s="93"/>
      <c r="R229" s="93"/>
      <c r="S229" s="94"/>
      <c r="T229" s="118" t="s">
        <v>236</v>
      </c>
      <c r="U229" s="93"/>
      <c r="V229" s="93"/>
      <c r="W229" s="93"/>
      <c r="X229" s="93"/>
      <c r="Y229" s="93"/>
      <c r="Z229" s="94"/>
      <c r="AA229" s="117">
        <v>0</v>
      </c>
      <c r="AB229" s="117"/>
      <c r="AC229" s="117"/>
      <c r="AD229" s="117"/>
      <c r="AE229" s="117"/>
      <c r="AF229" s="117">
        <v>0</v>
      </c>
      <c r="AG229" s="117"/>
      <c r="AH229" s="117"/>
      <c r="AI229" s="117"/>
      <c r="AJ229" s="117"/>
      <c r="AK229" s="117">
        <f>IF(ISNUMBER(AA229),AA229,0)+IF(ISNUMBER(AF229),AF229,0)</f>
        <v>0</v>
      </c>
      <c r="AL229" s="117"/>
      <c r="AM229" s="117"/>
      <c r="AN229" s="117"/>
      <c r="AO229" s="117"/>
      <c r="AP229" s="117">
        <v>0</v>
      </c>
      <c r="AQ229" s="117"/>
      <c r="AR229" s="117"/>
      <c r="AS229" s="117"/>
      <c r="AT229" s="117"/>
      <c r="AU229" s="117">
        <v>2000000</v>
      </c>
      <c r="AV229" s="117"/>
      <c r="AW229" s="117"/>
      <c r="AX229" s="117"/>
      <c r="AY229" s="117"/>
      <c r="AZ229" s="117">
        <f>IF(ISNUMBER(AP229),AP229,0)+IF(ISNUMBER(AU229),AU229,0)</f>
        <v>2000000</v>
      </c>
      <c r="BA229" s="117"/>
      <c r="BB229" s="117"/>
      <c r="BC229" s="117"/>
      <c r="BD229" s="117"/>
      <c r="BE229" s="117">
        <v>0</v>
      </c>
      <c r="BF229" s="117"/>
      <c r="BG229" s="117"/>
      <c r="BH229" s="117"/>
      <c r="BI229" s="117"/>
      <c r="BJ229" s="117">
        <v>0</v>
      </c>
      <c r="BK229" s="117"/>
      <c r="BL229" s="117"/>
      <c r="BM229" s="117"/>
      <c r="BN229" s="117"/>
      <c r="BO229" s="117">
        <f>IF(ISNUMBER(BE229),BE229,0)+IF(ISNUMBER(BJ229),BJ229,0)</f>
        <v>0</v>
      </c>
      <c r="BP229" s="117"/>
      <c r="BQ229" s="117"/>
      <c r="BR229" s="117"/>
      <c r="BS229" s="117"/>
    </row>
    <row r="230" spans="1:79" s="6" customFormat="1" ht="12.75" customHeight="1" x14ac:dyDescent="0.2">
      <c r="A230" s="88"/>
      <c r="B230" s="88"/>
      <c r="C230" s="88"/>
      <c r="D230" s="88"/>
      <c r="E230" s="88"/>
      <c r="F230" s="88"/>
      <c r="G230" s="100" t="s">
        <v>147</v>
      </c>
      <c r="H230" s="101"/>
      <c r="I230" s="101"/>
      <c r="J230" s="101"/>
      <c r="K230" s="101"/>
      <c r="L230" s="101"/>
      <c r="M230" s="101"/>
      <c r="N230" s="101"/>
      <c r="O230" s="101"/>
      <c r="P230" s="101"/>
      <c r="Q230" s="101"/>
      <c r="R230" s="101"/>
      <c r="S230" s="102"/>
      <c r="T230" s="119"/>
      <c r="U230" s="101"/>
      <c r="V230" s="101"/>
      <c r="W230" s="101"/>
      <c r="X230" s="101"/>
      <c r="Y230" s="101"/>
      <c r="Z230" s="102"/>
      <c r="AA230" s="116">
        <v>0</v>
      </c>
      <c r="AB230" s="116"/>
      <c r="AC230" s="116"/>
      <c r="AD230" s="116"/>
      <c r="AE230" s="116"/>
      <c r="AF230" s="116">
        <v>148237</v>
      </c>
      <c r="AG230" s="116"/>
      <c r="AH230" s="116"/>
      <c r="AI230" s="116"/>
      <c r="AJ230" s="116"/>
      <c r="AK230" s="116">
        <f>IF(ISNUMBER(AA230),AA230,0)+IF(ISNUMBER(AF230),AF230,0)</f>
        <v>148237</v>
      </c>
      <c r="AL230" s="116"/>
      <c r="AM230" s="116"/>
      <c r="AN230" s="116"/>
      <c r="AO230" s="116"/>
      <c r="AP230" s="116">
        <v>0</v>
      </c>
      <c r="AQ230" s="116"/>
      <c r="AR230" s="116"/>
      <c r="AS230" s="116"/>
      <c r="AT230" s="116"/>
      <c r="AU230" s="116">
        <v>8499391</v>
      </c>
      <c r="AV230" s="116"/>
      <c r="AW230" s="116"/>
      <c r="AX230" s="116"/>
      <c r="AY230" s="116"/>
      <c r="AZ230" s="116">
        <f>IF(ISNUMBER(AP230),AP230,0)+IF(ISNUMBER(AU230),AU230,0)</f>
        <v>8499391</v>
      </c>
      <c r="BA230" s="116"/>
      <c r="BB230" s="116"/>
      <c r="BC230" s="116"/>
      <c r="BD230" s="116"/>
      <c r="BE230" s="116">
        <v>0</v>
      </c>
      <c r="BF230" s="116"/>
      <c r="BG230" s="116"/>
      <c r="BH230" s="116"/>
      <c r="BI230" s="116"/>
      <c r="BJ230" s="116">
        <v>15000000</v>
      </c>
      <c r="BK230" s="116"/>
      <c r="BL230" s="116"/>
      <c r="BM230" s="116"/>
      <c r="BN230" s="116"/>
      <c r="BO230" s="116">
        <f>IF(ISNUMBER(BE230),BE230,0)+IF(ISNUMBER(BJ230),BJ230,0)</f>
        <v>15000000</v>
      </c>
      <c r="BP230" s="116"/>
      <c r="BQ230" s="116"/>
      <c r="BR230" s="116"/>
      <c r="BS230" s="116"/>
    </row>
    <row r="232" spans="1:79" ht="13.5" customHeight="1" x14ac:dyDescent="0.2">
      <c r="A232" s="42" t="s">
        <v>295</v>
      </c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  <c r="AA232" s="42"/>
      <c r="AB232" s="42"/>
      <c r="AC232" s="42"/>
      <c r="AD232" s="42"/>
      <c r="AE232" s="42"/>
      <c r="AF232" s="42"/>
      <c r="AG232" s="42"/>
      <c r="AH232" s="42"/>
      <c r="AI232" s="42"/>
      <c r="AJ232" s="42"/>
      <c r="AK232" s="42"/>
      <c r="AL232" s="42"/>
      <c r="AM232" s="42"/>
      <c r="AN232" s="42"/>
      <c r="AO232" s="42"/>
      <c r="AP232" s="42"/>
      <c r="AQ232" s="42"/>
      <c r="AR232" s="42"/>
      <c r="AS232" s="42"/>
      <c r="AT232" s="42"/>
      <c r="AU232" s="42"/>
      <c r="AV232" s="42"/>
      <c r="AW232" s="42"/>
      <c r="AX232" s="42"/>
      <c r="AY232" s="42"/>
      <c r="AZ232" s="42"/>
      <c r="BA232" s="42"/>
      <c r="BB232" s="42"/>
      <c r="BC232" s="42"/>
      <c r="BD232" s="42"/>
      <c r="BE232" s="42"/>
      <c r="BF232" s="42"/>
      <c r="BG232" s="42"/>
      <c r="BH232" s="42"/>
      <c r="BI232" s="42"/>
      <c r="BJ232" s="42"/>
      <c r="BK232" s="42"/>
      <c r="BL232" s="42"/>
    </row>
    <row r="233" spans="1:79" ht="15" customHeight="1" x14ac:dyDescent="0.2">
      <c r="A233" s="53" t="s">
        <v>262</v>
      </c>
      <c r="B233" s="53"/>
      <c r="C233" s="53"/>
      <c r="D233" s="53"/>
      <c r="E233" s="53"/>
      <c r="F233" s="53"/>
      <c r="G233" s="53"/>
      <c r="H233" s="53"/>
      <c r="I233" s="53"/>
      <c r="J233" s="53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  <c r="AA233" s="53"/>
      <c r="AB233" s="53"/>
      <c r="AC233" s="53"/>
      <c r="AD233" s="53"/>
      <c r="AE233" s="53"/>
      <c r="AF233" s="53"/>
      <c r="AG233" s="53"/>
      <c r="AH233" s="53"/>
      <c r="AI233" s="53"/>
      <c r="AJ233" s="53"/>
      <c r="AK233" s="53"/>
      <c r="AL233" s="53"/>
      <c r="AM233" s="53"/>
      <c r="AN233" s="53"/>
      <c r="AO233" s="53"/>
      <c r="AP233" s="53"/>
      <c r="AQ233" s="53"/>
      <c r="AR233" s="53"/>
      <c r="AS233" s="53"/>
      <c r="AT233" s="53"/>
      <c r="AU233" s="53"/>
      <c r="AV233" s="53"/>
      <c r="AW233" s="53"/>
      <c r="AX233" s="53"/>
      <c r="AY233" s="53"/>
      <c r="AZ233" s="53"/>
      <c r="BA233" s="53"/>
      <c r="BB233" s="53"/>
      <c r="BC233" s="53"/>
      <c r="BD233" s="53"/>
    </row>
    <row r="234" spans="1:79" ht="15" customHeight="1" x14ac:dyDescent="0.2">
      <c r="A234" s="36" t="s">
        <v>6</v>
      </c>
      <c r="B234" s="36"/>
      <c r="C234" s="36"/>
      <c r="D234" s="36"/>
      <c r="E234" s="36"/>
      <c r="F234" s="36"/>
      <c r="G234" s="36" t="s">
        <v>126</v>
      </c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 t="s">
        <v>13</v>
      </c>
      <c r="U234" s="36"/>
      <c r="V234" s="36"/>
      <c r="W234" s="36"/>
      <c r="X234" s="36"/>
      <c r="Y234" s="36"/>
      <c r="Z234" s="36"/>
      <c r="AA234" s="30" t="s">
        <v>284</v>
      </c>
      <c r="AB234" s="75"/>
      <c r="AC234" s="75"/>
      <c r="AD234" s="75"/>
      <c r="AE234" s="75"/>
      <c r="AF234" s="75"/>
      <c r="AG234" s="75"/>
      <c r="AH234" s="75"/>
      <c r="AI234" s="75"/>
      <c r="AJ234" s="75"/>
      <c r="AK234" s="75"/>
      <c r="AL234" s="75"/>
      <c r="AM234" s="75"/>
      <c r="AN234" s="75"/>
      <c r="AO234" s="76"/>
      <c r="AP234" s="30" t="s">
        <v>289</v>
      </c>
      <c r="AQ234" s="31"/>
      <c r="AR234" s="31"/>
      <c r="AS234" s="31"/>
      <c r="AT234" s="31"/>
      <c r="AU234" s="31"/>
      <c r="AV234" s="31"/>
      <c r="AW234" s="31"/>
      <c r="AX234" s="31"/>
      <c r="AY234" s="31"/>
      <c r="AZ234" s="31"/>
      <c r="BA234" s="31"/>
      <c r="BB234" s="31"/>
      <c r="BC234" s="31"/>
      <c r="BD234" s="32"/>
    </row>
    <row r="235" spans="1:79" ht="32.1" customHeight="1" x14ac:dyDescent="0.2">
      <c r="A235" s="36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 t="s">
        <v>4</v>
      </c>
      <c r="AB235" s="36"/>
      <c r="AC235" s="36"/>
      <c r="AD235" s="36"/>
      <c r="AE235" s="36"/>
      <c r="AF235" s="36" t="s">
        <v>3</v>
      </c>
      <c r="AG235" s="36"/>
      <c r="AH235" s="36"/>
      <c r="AI235" s="36"/>
      <c r="AJ235" s="36"/>
      <c r="AK235" s="36" t="s">
        <v>89</v>
      </c>
      <c r="AL235" s="36"/>
      <c r="AM235" s="36"/>
      <c r="AN235" s="36"/>
      <c r="AO235" s="36"/>
      <c r="AP235" s="36" t="s">
        <v>4</v>
      </c>
      <c r="AQ235" s="36"/>
      <c r="AR235" s="36"/>
      <c r="AS235" s="36"/>
      <c r="AT235" s="36"/>
      <c r="AU235" s="36" t="s">
        <v>3</v>
      </c>
      <c r="AV235" s="36"/>
      <c r="AW235" s="36"/>
      <c r="AX235" s="36"/>
      <c r="AY235" s="36"/>
      <c r="AZ235" s="36" t="s">
        <v>96</v>
      </c>
      <c r="BA235" s="36"/>
      <c r="BB235" s="36"/>
      <c r="BC235" s="36"/>
      <c r="BD235" s="36"/>
    </row>
    <row r="236" spans="1:79" ht="15" customHeight="1" x14ac:dyDescent="0.2">
      <c r="A236" s="36">
        <v>1</v>
      </c>
      <c r="B236" s="36"/>
      <c r="C236" s="36"/>
      <c r="D236" s="36"/>
      <c r="E236" s="36"/>
      <c r="F236" s="36"/>
      <c r="G236" s="36">
        <v>2</v>
      </c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>
        <v>3</v>
      </c>
      <c r="U236" s="36"/>
      <c r="V236" s="36"/>
      <c r="W236" s="36"/>
      <c r="X236" s="36"/>
      <c r="Y236" s="36"/>
      <c r="Z236" s="36"/>
      <c r="AA236" s="36">
        <v>4</v>
      </c>
      <c r="AB236" s="36"/>
      <c r="AC236" s="36"/>
      <c r="AD236" s="36"/>
      <c r="AE236" s="36"/>
      <c r="AF236" s="36">
        <v>5</v>
      </c>
      <c r="AG236" s="36"/>
      <c r="AH236" s="36"/>
      <c r="AI236" s="36"/>
      <c r="AJ236" s="36"/>
      <c r="AK236" s="36">
        <v>6</v>
      </c>
      <c r="AL236" s="36"/>
      <c r="AM236" s="36"/>
      <c r="AN236" s="36"/>
      <c r="AO236" s="36"/>
      <c r="AP236" s="36">
        <v>7</v>
      </c>
      <c r="AQ236" s="36"/>
      <c r="AR236" s="36"/>
      <c r="AS236" s="36"/>
      <c r="AT236" s="36"/>
      <c r="AU236" s="36">
        <v>8</v>
      </c>
      <c r="AV236" s="36"/>
      <c r="AW236" s="36"/>
      <c r="AX236" s="36"/>
      <c r="AY236" s="36"/>
      <c r="AZ236" s="36">
        <v>9</v>
      </c>
      <c r="BA236" s="36"/>
      <c r="BB236" s="36"/>
      <c r="BC236" s="36"/>
      <c r="BD236" s="36"/>
    </row>
    <row r="237" spans="1:79" s="1" customFormat="1" ht="12" hidden="1" customHeight="1" x14ac:dyDescent="0.2">
      <c r="A237" s="38" t="s">
        <v>69</v>
      </c>
      <c r="B237" s="38"/>
      <c r="C237" s="38"/>
      <c r="D237" s="38"/>
      <c r="E237" s="38"/>
      <c r="F237" s="38"/>
      <c r="G237" s="73" t="s">
        <v>57</v>
      </c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 t="s">
        <v>79</v>
      </c>
      <c r="U237" s="73"/>
      <c r="V237" s="73"/>
      <c r="W237" s="73"/>
      <c r="X237" s="73"/>
      <c r="Y237" s="73"/>
      <c r="Z237" s="73"/>
      <c r="AA237" s="37" t="s">
        <v>60</v>
      </c>
      <c r="AB237" s="37"/>
      <c r="AC237" s="37"/>
      <c r="AD237" s="37"/>
      <c r="AE237" s="37"/>
      <c r="AF237" s="37" t="s">
        <v>61</v>
      </c>
      <c r="AG237" s="37"/>
      <c r="AH237" s="37"/>
      <c r="AI237" s="37"/>
      <c r="AJ237" s="37"/>
      <c r="AK237" s="44" t="s">
        <v>122</v>
      </c>
      <c r="AL237" s="44"/>
      <c r="AM237" s="44"/>
      <c r="AN237" s="44"/>
      <c r="AO237" s="44"/>
      <c r="AP237" s="37" t="s">
        <v>62</v>
      </c>
      <c r="AQ237" s="37"/>
      <c r="AR237" s="37"/>
      <c r="AS237" s="37"/>
      <c r="AT237" s="37"/>
      <c r="AU237" s="37" t="s">
        <v>63</v>
      </c>
      <c r="AV237" s="37"/>
      <c r="AW237" s="37"/>
      <c r="AX237" s="37"/>
      <c r="AY237" s="37"/>
      <c r="AZ237" s="44" t="s">
        <v>122</v>
      </c>
      <c r="BA237" s="44"/>
      <c r="BB237" s="44"/>
      <c r="BC237" s="44"/>
      <c r="BD237" s="44"/>
      <c r="CA237" s="1" t="s">
        <v>46</v>
      </c>
    </row>
    <row r="238" spans="1:79" s="99" customFormat="1" ht="51" customHeight="1" x14ac:dyDescent="0.2">
      <c r="A238" s="110">
        <v>1</v>
      </c>
      <c r="B238" s="110"/>
      <c r="C238" s="110"/>
      <c r="D238" s="110"/>
      <c r="E238" s="110"/>
      <c r="F238" s="110"/>
      <c r="G238" s="92" t="s">
        <v>231</v>
      </c>
      <c r="H238" s="93"/>
      <c r="I238" s="93"/>
      <c r="J238" s="93"/>
      <c r="K238" s="93"/>
      <c r="L238" s="93"/>
      <c r="M238" s="93"/>
      <c r="N238" s="93"/>
      <c r="O238" s="93"/>
      <c r="P238" s="93"/>
      <c r="Q238" s="93"/>
      <c r="R238" s="93"/>
      <c r="S238" s="94"/>
      <c r="T238" s="118" t="s">
        <v>232</v>
      </c>
      <c r="U238" s="93"/>
      <c r="V238" s="93"/>
      <c r="W238" s="93"/>
      <c r="X238" s="93"/>
      <c r="Y238" s="93"/>
      <c r="Z238" s="94"/>
      <c r="AA238" s="117">
        <v>0</v>
      </c>
      <c r="AB238" s="117"/>
      <c r="AC238" s="117"/>
      <c r="AD238" s="117"/>
      <c r="AE238" s="117"/>
      <c r="AF238" s="117">
        <v>0</v>
      </c>
      <c r="AG238" s="117"/>
      <c r="AH238" s="117"/>
      <c r="AI238" s="117"/>
      <c r="AJ238" s="117"/>
      <c r="AK238" s="117">
        <f>IF(ISNUMBER(AA238),AA238,0)+IF(ISNUMBER(AF238),AF238,0)</f>
        <v>0</v>
      </c>
      <c r="AL238" s="117"/>
      <c r="AM238" s="117"/>
      <c r="AN238" s="117"/>
      <c r="AO238" s="117"/>
      <c r="AP238" s="117">
        <v>0</v>
      </c>
      <c r="AQ238" s="117"/>
      <c r="AR238" s="117"/>
      <c r="AS238" s="117"/>
      <c r="AT238" s="117"/>
      <c r="AU238" s="117">
        <v>0</v>
      </c>
      <c r="AV238" s="117"/>
      <c r="AW238" s="117"/>
      <c r="AX238" s="117"/>
      <c r="AY238" s="117"/>
      <c r="AZ238" s="117">
        <f>IF(ISNUMBER(AP238),AP238,0)+IF(ISNUMBER(AU238),AU238,0)</f>
        <v>0</v>
      </c>
      <c r="BA238" s="117"/>
      <c r="BB238" s="117"/>
      <c r="BC238" s="117"/>
      <c r="BD238" s="117"/>
      <c r="CA238" s="99" t="s">
        <v>47</v>
      </c>
    </row>
    <row r="239" spans="1:79" s="99" customFormat="1" ht="51" customHeight="1" x14ac:dyDescent="0.2">
      <c r="A239" s="110">
        <v>2</v>
      </c>
      <c r="B239" s="110"/>
      <c r="C239" s="110"/>
      <c r="D239" s="110"/>
      <c r="E239" s="110"/>
      <c r="F239" s="110"/>
      <c r="G239" s="92" t="s">
        <v>233</v>
      </c>
      <c r="H239" s="93"/>
      <c r="I239" s="93"/>
      <c r="J239" s="93"/>
      <c r="K239" s="93"/>
      <c r="L239" s="93"/>
      <c r="M239" s="93"/>
      <c r="N239" s="93"/>
      <c r="O239" s="93"/>
      <c r="P239" s="93"/>
      <c r="Q239" s="93"/>
      <c r="R239" s="93"/>
      <c r="S239" s="94"/>
      <c r="T239" s="118" t="s">
        <v>234</v>
      </c>
      <c r="U239" s="93"/>
      <c r="V239" s="93"/>
      <c r="W239" s="93"/>
      <c r="X239" s="93"/>
      <c r="Y239" s="93"/>
      <c r="Z239" s="94"/>
      <c r="AA239" s="117">
        <v>0</v>
      </c>
      <c r="AB239" s="117"/>
      <c r="AC239" s="117"/>
      <c r="AD239" s="117"/>
      <c r="AE239" s="117"/>
      <c r="AF239" s="117">
        <v>0</v>
      </c>
      <c r="AG239" s="117"/>
      <c r="AH239" s="117"/>
      <c r="AI239" s="117"/>
      <c r="AJ239" s="117"/>
      <c r="AK239" s="117">
        <f>IF(ISNUMBER(AA239),AA239,0)+IF(ISNUMBER(AF239),AF239,0)</f>
        <v>0</v>
      </c>
      <c r="AL239" s="117"/>
      <c r="AM239" s="117"/>
      <c r="AN239" s="117"/>
      <c r="AO239" s="117"/>
      <c r="AP239" s="117">
        <v>0</v>
      </c>
      <c r="AQ239" s="117"/>
      <c r="AR239" s="117"/>
      <c r="AS239" s="117"/>
      <c r="AT239" s="117"/>
      <c r="AU239" s="117">
        <v>0</v>
      </c>
      <c r="AV239" s="117"/>
      <c r="AW239" s="117"/>
      <c r="AX239" s="117"/>
      <c r="AY239" s="117"/>
      <c r="AZ239" s="117">
        <f>IF(ISNUMBER(AP239),AP239,0)+IF(ISNUMBER(AU239),AU239,0)</f>
        <v>0</v>
      </c>
      <c r="BA239" s="117"/>
      <c r="BB239" s="117"/>
      <c r="BC239" s="117"/>
      <c r="BD239" s="117"/>
    </row>
    <row r="240" spans="1:79" s="99" customFormat="1" ht="38.25" customHeight="1" x14ac:dyDescent="0.2">
      <c r="A240" s="110">
        <v>3</v>
      </c>
      <c r="B240" s="110"/>
      <c r="C240" s="110"/>
      <c r="D240" s="110"/>
      <c r="E240" s="110"/>
      <c r="F240" s="110"/>
      <c r="G240" s="92" t="s">
        <v>235</v>
      </c>
      <c r="H240" s="93"/>
      <c r="I240" s="93"/>
      <c r="J240" s="93"/>
      <c r="K240" s="93"/>
      <c r="L240" s="93"/>
      <c r="M240" s="93"/>
      <c r="N240" s="93"/>
      <c r="O240" s="93"/>
      <c r="P240" s="93"/>
      <c r="Q240" s="93"/>
      <c r="R240" s="93"/>
      <c r="S240" s="94"/>
      <c r="T240" s="118" t="s">
        <v>236</v>
      </c>
      <c r="U240" s="93"/>
      <c r="V240" s="93"/>
      <c r="W240" s="93"/>
      <c r="X240" s="93"/>
      <c r="Y240" s="93"/>
      <c r="Z240" s="94"/>
      <c r="AA240" s="117">
        <v>0</v>
      </c>
      <c r="AB240" s="117"/>
      <c r="AC240" s="117"/>
      <c r="AD240" s="117"/>
      <c r="AE240" s="117"/>
      <c r="AF240" s="117">
        <v>0</v>
      </c>
      <c r="AG240" s="117"/>
      <c r="AH240" s="117"/>
      <c r="AI240" s="117"/>
      <c r="AJ240" s="117"/>
      <c r="AK240" s="117">
        <f>IF(ISNUMBER(AA240),AA240,0)+IF(ISNUMBER(AF240),AF240,0)</f>
        <v>0</v>
      </c>
      <c r="AL240" s="117"/>
      <c r="AM240" s="117"/>
      <c r="AN240" s="117"/>
      <c r="AO240" s="117"/>
      <c r="AP240" s="117">
        <v>0</v>
      </c>
      <c r="AQ240" s="117"/>
      <c r="AR240" s="117"/>
      <c r="AS240" s="117"/>
      <c r="AT240" s="117"/>
      <c r="AU240" s="117">
        <v>0</v>
      </c>
      <c r="AV240" s="117"/>
      <c r="AW240" s="117"/>
      <c r="AX240" s="117"/>
      <c r="AY240" s="117"/>
      <c r="AZ240" s="117">
        <f>IF(ISNUMBER(AP240),AP240,0)+IF(ISNUMBER(AU240),AU240,0)</f>
        <v>0</v>
      </c>
      <c r="BA240" s="117"/>
      <c r="BB240" s="117"/>
      <c r="BC240" s="117"/>
      <c r="BD240" s="117"/>
    </row>
    <row r="241" spans="1:79" s="6" customFormat="1" x14ac:dyDescent="0.2">
      <c r="A241" s="88"/>
      <c r="B241" s="88"/>
      <c r="C241" s="88"/>
      <c r="D241" s="88"/>
      <c r="E241" s="88"/>
      <c r="F241" s="88"/>
      <c r="G241" s="100" t="s">
        <v>147</v>
      </c>
      <c r="H241" s="101"/>
      <c r="I241" s="101"/>
      <c r="J241" s="101"/>
      <c r="K241" s="101"/>
      <c r="L241" s="101"/>
      <c r="M241" s="101"/>
      <c r="N241" s="101"/>
      <c r="O241" s="101"/>
      <c r="P241" s="101"/>
      <c r="Q241" s="101"/>
      <c r="R241" s="101"/>
      <c r="S241" s="102"/>
      <c r="T241" s="119"/>
      <c r="U241" s="101"/>
      <c r="V241" s="101"/>
      <c r="W241" s="101"/>
      <c r="X241" s="101"/>
      <c r="Y241" s="101"/>
      <c r="Z241" s="102"/>
      <c r="AA241" s="116">
        <v>0</v>
      </c>
      <c r="AB241" s="116"/>
      <c r="AC241" s="116"/>
      <c r="AD241" s="116"/>
      <c r="AE241" s="116"/>
      <c r="AF241" s="116">
        <v>0</v>
      </c>
      <c r="AG241" s="116"/>
      <c r="AH241" s="116"/>
      <c r="AI241" s="116"/>
      <c r="AJ241" s="116"/>
      <c r="AK241" s="116">
        <f>IF(ISNUMBER(AA241),AA241,0)+IF(ISNUMBER(AF241),AF241,0)</f>
        <v>0</v>
      </c>
      <c r="AL241" s="116"/>
      <c r="AM241" s="116"/>
      <c r="AN241" s="116"/>
      <c r="AO241" s="116"/>
      <c r="AP241" s="116">
        <v>0</v>
      </c>
      <c r="AQ241" s="116"/>
      <c r="AR241" s="116"/>
      <c r="AS241" s="116"/>
      <c r="AT241" s="116"/>
      <c r="AU241" s="116">
        <v>0</v>
      </c>
      <c r="AV241" s="116"/>
      <c r="AW241" s="116"/>
      <c r="AX241" s="116"/>
      <c r="AY241" s="116"/>
      <c r="AZ241" s="116">
        <f>IF(ISNUMBER(AP241),AP241,0)+IF(ISNUMBER(AU241),AU241,0)</f>
        <v>0</v>
      </c>
      <c r="BA241" s="116"/>
      <c r="BB241" s="116"/>
      <c r="BC241" s="116"/>
      <c r="BD241" s="116"/>
    </row>
    <row r="244" spans="1:79" ht="14.25" customHeight="1" x14ac:dyDescent="0.2">
      <c r="A244" s="42" t="s">
        <v>296</v>
      </c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42"/>
      <c r="AJ244" s="42"/>
      <c r="AK244" s="42"/>
      <c r="AL244" s="42"/>
      <c r="AM244" s="42"/>
      <c r="AN244" s="42"/>
      <c r="AO244" s="42"/>
      <c r="AP244" s="42"/>
      <c r="AQ244" s="42"/>
      <c r="AR244" s="42"/>
      <c r="AS244" s="42"/>
      <c r="AT244" s="42"/>
      <c r="AU244" s="42"/>
      <c r="AV244" s="42"/>
      <c r="AW244" s="42"/>
      <c r="AX244" s="42"/>
      <c r="AY244" s="42"/>
      <c r="AZ244" s="42"/>
      <c r="BA244" s="42"/>
      <c r="BB244" s="42"/>
      <c r="BC244" s="42"/>
      <c r="BD244" s="42"/>
      <c r="BE244" s="42"/>
      <c r="BF244" s="42"/>
      <c r="BG244" s="42"/>
      <c r="BH244" s="42"/>
      <c r="BI244" s="42"/>
      <c r="BJ244" s="42"/>
      <c r="BK244" s="42"/>
      <c r="BL244" s="42"/>
    </row>
    <row r="245" spans="1:79" ht="15" customHeight="1" x14ac:dyDescent="0.2">
      <c r="A245" s="53" t="s">
        <v>262</v>
      </c>
      <c r="B245" s="53"/>
      <c r="C245" s="53"/>
      <c r="D245" s="53"/>
      <c r="E245" s="53"/>
      <c r="F245" s="53"/>
      <c r="G245" s="53"/>
      <c r="H245" s="53"/>
      <c r="I245" s="53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  <c r="AA245" s="45"/>
      <c r="AB245" s="45"/>
      <c r="AC245" s="45"/>
      <c r="AD245" s="45"/>
      <c r="AE245" s="45"/>
      <c r="AF245" s="45"/>
      <c r="AG245" s="45"/>
      <c r="AH245" s="45"/>
      <c r="AI245" s="45"/>
      <c r="AJ245" s="45"/>
      <c r="AK245" s="45"/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  <c r="BA245" s="45"/>
      <c r="BB245" s="45"/>
      <c r="BC245" s="45"/>
      <c r="BD245" s="45"/>
      <c r="BE245" s="45"/>
      <c r="BF245" s="45"/>
      <c r="BG245" s="45"/>
      <c r="BH245" s="45"/>
      <c r="BI245" s="45"/>
      <c r="BJ245" s="45"/>
      <c r="BK245" s="45"/>
      <c r="BL245" s="45"/>
      <c r="BM245" s="45"/>
    </row>
    <row r="246" spans="1:79" ht="23.1" customHeight="1" x14ac:dyDescent="0.2">
      <c r="A246" s="36" t="s">
        <v>128</v>
      </c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61" t="s">
        <v>129</v>
      </c>
      <c r="O246" s="62"/>
      <c r="P246" s="62"/>
      <c r="Q246" s="62"/>
      <c r="R246" s="62"/>
      <c r="S246" s="62"/>
      <c r="T246" s="62"/>
      <c r="U246" s="63"/>
      <c r="V246" s="61" t="s">
        <v>130</v>
      </c>
      <c r="W246" s="62"/>
      <c r="X246" s="62"/>
      <c r="Y246" s="62"/>
      <c r="Z246" s="63"/>
      <c r="AA246" s="36" t="s">
        <v>263</v>
      </c>
      <c r="AB246" s="36"/>
      <c r="AC246" s="36"/>
      <c r="AD246" s="36"/>
      <c r="AE246" s="36"/>
      <c r="AF246" s="36"/>
      <c r="AG246" s="36"/>
      <c r="AH246" s="36"/>
      <c r="AI246" s="36"/>
      <c r="AJ246" s="36" t="s">
        <v>266</v>
      </c>
      <c r="AK246" s="36"/>
      <c r="AL246" s="36"/>
      <c r="AM246" s="36"/>
      <c r="AN246" s="36"/>
      <c r="AO246" s="36"/>
      <c r="AP246" s="36"/>
      <c r="AQ246" s="36"/>
      <c r="AR246" s="36"/>
      <c r="AS246" s="36" t="s">
        <v>274</v>
      </c>
      <c r="AT246" s="36"/>
      <c r="AU246" s="36"/>
      <c r="AV246" s="36"/>
      <c r="AW246" s="36"/>
      <c r="AX246" s="36"/>
      <c r="AY246" s="36"/>
      <c r="AZ246" s="36"/>
      <c r="BA246" s="36"/>
      <c r="BB246" s="36" t="s">
        <v>284</v>
      </c>
      <c r="BC246" s="36"/>
      <c r="BD246" s="36"/>
      <c r="BE246" s="36"/>
      <c r="BF246" s="36"/>
      <c r="BG246" s="36"/>
      <c r="BH246" s="36"/>
      <c r="BI246" s="36"/>
      <c r="BJ246" s="36"/>
      <c r="BK246" s="36" t="s">
        <v>289</v>
      </c>
      <c r="BL246" s="36"/>
      <c r="BM246" s="36"/>
      <c r="BN246" s="36"/>
      <c r="BO246" s="36"/>
      <c r="BP246" s="36"/>
      <c r="BQ246" s="36"/>
      <c r="BR246" s="36"/>
      <c r="BS246" s="36"/>
    </row>
    <row r="247" spans="1:79" ht="95.25" customHeight="1" x14ac:dyDescent="0.2">
      <c r="A247" s="36"/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64"/>
      <c r="O247" s="65"/>
      <c r="P247" s="65"/>
      <c r="Q247" s="65"/>
      <c r="R247" s="65"/>
      <c r="S247" s="65"/>
      <c r="T247" s="65"/>
      <c r="U247" s="66"/>
      <c r="V247" s="64"/>
      <c r="W247" s="65"/>
      <c r="X247" s="65"/>
      <c r="Y247" s="65"/>
      <c r="Z247" s="66"/>
      <c r="AA247" s="49" t="s">
        <v>133</v>
      </c>
      <c r="AB247" s="49"/>
      <c r="AC247" s="49"/>
      <c r="AD247" s="49"/>
      <c r="AE247" s="49"/>
      <c r="AF247" s="49" t="s">
        <v>134</v>
      </c>
      <c r="AG247" s="49"/>
      <c r="AH247" s="49"/>
      <c r="AI247" s="49"/>
      <c r="AJ247" s="49" t="s">
        <v>133</v>
      </c>
      <c r="AK247" s="49"/>
      <c r="AL247" s="49"/>
      <c r="AM247" s="49"/>
      <c r="AN247" s="49"/>
      <c r="AO247" s="49" t="s">
        <v>134</v>
      </c>
      <c r="AP247" s="49"/>
      <c r="AQ247" s="49"/>
      <c r="AR247" s="49"/>
      <c r="AS247" s="49" t="s">
        <v>133</v>
      </c>
      <c r="AT247" s="49"/>
      <c r="AU247" s="49"/>
      <c r="AV247" s="49"/>
      <c r="AW247" s="49"/>
      <c r="AX247" s="49" t="s">
        <v>134</v>
      </c>
      <c r="AY247" s="49"/>
      <c r="AZ247" s="49"/>
      <c r="BA247" s="49"/>
      <c r="BB247" s="49" t="s">
        <v>133</v>
      </c>
      <c r="BC247" s="49"/>
      <c r="BD247" s="49"/>
      <c r="BE247" s="49"/>
      <c r="BF247" s="49"/>
      <c r="BG247" s="49" t="s">
        <v>134</v>
      </c>
      <c r="BH247" s="49"/>
      <c r="BI247" s="49"/>
      <c r="BJ247" s="49"/>
      <c r="BK247" s="49" t="s">
        <v>133</v>
      </c>
      <c r="BL247" s="49"/>
      <c r="BM247" s="49"/>
      <c r="BN247" s="49"/>
      <c r="BO247" s="49"/>
      <c r="BP247" s="49" t="s">
        <v>134</v>
      </c>
      <c r="BQ247" s="49"/>
      <c r="BR247" s="49"/>
      <c r="BS247" s="49"/>
    </row>
    <row r="248" spans="1:79" ht="15" customHeight="1" x14ac:dyDescent="0.2">
      <c r="A248" s="36">
        <v>1</v>
      </c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0">
        <v>2</v>
      </c>
      <c r="O248" s="31"/>
      <c r="P248" s="31"/>
      <c r="Q248" s="31"/>
      <c r="R248" s="31"/>
      <c r="S248" s="31"/>
      <c r="T248" s="31"/>
      <c r="U248" s="32"/>
      <c r="V248" s="36">
        <v>3</v>
      </c>
      <c r="W248" s="36"/>
      <c r="X248" s="36"/>
      <c r="Y248" s="36"/>
      <c r="Z248" s="36"/>
      <c r="AA248" s="36">
        <v>4</v>
      </c>
      <c r="AB248" s="36"/>
      <c r="AC248" s="36"/>
      <c r="AD248" s="36"/>
      <c r="AE248" s="36"/>
      <c r="AF248" s="36">
        <v>5</v>
      </c>
      <c r="AG248" s="36"/>
      <c r="AH248" s="36"/>
      <c r="AI248" s="36"/>
      <c r="AJ248" s="36">
        <v>6</v>
      </c>
      <c r="AK248" s="36"/>
      <c r="AL248" s="36"/>
      <c r="AM248" s="36"/>
      <c r="AN248" s="36"/>
      <c r="AO248" s="36">
        <v>7</v>
      </c>
      <c r="AP248" s="36"/>
      <c r="AQ248" s="36"/>
      <c r="AR248" s="36"/>
      <c r="AS248" s="36">
        <v>8</v>
      </c>
      <c r="AT248" s="36"/>
      <c r="AU248" s="36"/>
      <c r="AV248" s="36"/>
      <c r="AW248" s="36"/>
      <c r="AX248" s="36">
        <v>9</v>
      </c>
      <c r="AY248" s="36"/>
      <c r="AZ248" s="36"/>
      <c r="BA248" s="36"/>
      <c r="BB248" s="36">
        <v>10</v>
      </c>
      <c r="BC248" s="36"/>
      <c r="BD248" s="36"/>
      <c r="BE248" s="36"/>
      <c r="BF248" s="36"/>
      <c r="BG248" s="36">
        <v>11</v>
      </c>
      <c r="BH248" s="36"/>
      <c r="BI248" s="36"/>
      <c r="BJ248" s="36"/>
      <c r="BK248" s="36">
        <v>12</v>
      </c>
      <c r="BL248" s="36"/>
      <c r="BM248" s="36"/>
      <c r="BN248" s="36"/>
      <c r="BO248" s="36"/>
      <c r="BP248" s="36">
        <v>13</v>
      </c>
      <c r="BQ248" s="36"/>
      <c r="BR248" s="36"/>
      <c r="BS248" s="36"/>
    </row>
    <row r="249" spans="1:79" s="1" customFormat="1" ht="12" hidden="1" customHeight="1" x14ac:dyDescent="0.2">
      <c r="A249" s="73" t="s">
        <v>146</v>
      </c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38" t="s">
        <v>131</v>
      </c>
      <c r="O249" s="38"/>
      <c r="P249" s="38"/>
      <c r="Q249" s="38"/>
      <c r="R249" s="38"/>
      <c r="S249" s="38"/>
      <c r="T249" s="38"/>
      <c r="U249" s="38"/>
      <c r="V249" s="38" t="s">
        <v>132</v>
      </c>
      <c r="W249" s="38"/>
      <c r="X249" s="38"/>
      <c r="Y249" s="38"/>
      <c r="Z249" s="38"/>
      <c r="AA249" s="37" t="s">
        <v>65</v>
      </c>
      <c r="AB249" s="37"/>
      <c r="AC249" s="37"/>
      <c r="AD249" s="37"/>
      <c r="AE249" s="37"/>
      <c r="AF249" s="37" t="s">
        <v>66</v>
      </c>
      <c r="AG249" s="37"/>
      <c r="AH249" s="37"/>
      <c r="AI249" s="37"/>
      <c r="AJ249" s="37" t="s">
        <v>67</v>
      </c>
      <c r="AK249" s="37"/>
      <c r="AL249" s="37"/>
      <c r="AM249" s="37"/>
      <c r="AN249" s="37"/>
      <c r="AO249" s="37" t="s">
        <v>68</v>
      </c>
      <c r="AP249" s="37"/>
      <c r="AQ249" s="37"/>
      <c r="AR249" s="37"/>
      <c r="AS249" s="37" t="s">
        <v>58</v>
      </c>
      <c r="AT249" s="37"/>
      <c r="AU249" s="37"/>
      <c r="AV249" s="37"/>
      <c r="AW249" s="37"/>
      <c r="AX249" s="37" t="s">
        <v>59</v>
      </c>
      <c r="AY249" s="37"/>
      <c r="AZ249" s="37"/>
      <c r="BA249" s="37"/>
      <c r="BB249" s="37" t="s">
        <v>60</v>
      </c>
      <c r="BC249" s="37"/>
      <c r="BD249" s="37"/>
      <c r="BE249" s="37"/>
      <c r="BF249" s="37"/>
      <c r="BG249" s="37" t="s">
        <v>61</v>
      </c>
      <c r="BH249" s="37"/>
      <c r="BI249" s="37"/>
      <c r="BJ249" s="37"/>
      <c r="BK249" s="37" t="s">
        <v>62</v>
      </c>
      <c r="BL249" s="37"/>
      <c r="BM249" s="37"/>
      <c r="BN249" s="37"/>
      <c r="BO249" s="37"/>
      <c r="BP249" s="37" t="s">
        <v>63</v>
      </c>
      <c r="BQ249" s="37"/>
      <c r="BR249" s="37"/>
      <c r="BS249" s="37"/>
      <c r="CA249" s="1" t="s">
        <v>48</v>
      </c>
    </row>
    <row r="250" spans="1:79" s="99" customFormat="1" ht="25.5" customHeight="1" x14ac:dyDescent="0.2">
      <c r="A250" s="92" t="s">
        <v>237</v>
      </c>
      <c r="B250" s="93"/>
      <c r="C250" s="93"/>
      <c r="D250" s="93"/>
      <c r="E250" s="93"/>
      <c r="F250" s="93"/>
      <c r="G250" s="93"/>
      <c r="H250" s="93"/>
      <c r="I250" s="93"/>
      <c r="J250" s="93"/>
      <c r="K250" s="93"/>
      <c r="L250" s="93"/>
      <c r="M250" s="94"/>
      <c r="N250" s="89" t="s">
        <v>238</v>
      </c>
      <c r="O250" s="90"/>
      <c r="P250" s="90"/>
      <c r="Q250" s="90"/>
      <c r="R250" s="90"/>
      <c r="S250" s="90"/>
      <c r="T250" s="90"/>
      <c r="U250" s="91"/>
      <c r="V250" s="120">
        <v>244742</v>
      </c>
      <c r="W250" s="120"/>
      <c r="X250" s="120"/>
      <c r="Y250" s="120"/>
      <c r="Z250" s="120"/>
      <c r="AA250" s="120">
        <v>49000</v>
      </c>
      <c r="AB250" s="120"/>
      <c r="AC250" s="120"/>
      <c r="AD250" s="120"/>
      <c r="AE250" s="120"/>
      <c r="AF250" s="120">
        <v>20</v>
      </c>
      <c r="AG250" s="120"/>
      <c r="AH250" s="120"/>
      <c r="AI250" s="120"/>
      <c r="AJ250" s="120">
        <v>20000</v>
      </c>
      <c r="AK250" s="120"/>
      <c r="AL250" s="120"/>
      <c r="AM250" s="120"/>
      <c r="AN250" s="120"/>
      <c r="AO250" s="120">
        <v>8</v>
      </c>
      <c r="AP250" s="120"/>
      <c r="AQ250" s="120"/>
      <c r="AR250" s="120"/>
      <c r="AS250" s="120">
        <v>0</v>
      </c>
      <c r="AT250" s="120"/>
      <c r="AU250" s="120"/>
      <c r="AV250" s="120"/>
      <c r="AW250" s="120"/>
      <c r="AX250" s="120">
        <v>0</v>
      </c>
      <c r="AY250" s="120"/>
      <c r="AZ250" s="120"/>
      <c r="BA250" s="120"/>
      <c r="BB250" s="120">
        <v>0</v>
      </c>
      <c r="BC250" s="120"/>
      <c r="BD250" s="120"/>
      <c r="BE250" s="120"/>
      <c r="BF250" s="120"/>
      <c r="BG250" s="120">
        <v>0</v>
      </c>
      <c r="BH250" s="120"/>
      <c r="BI250" s="120"/>
      <c r="BJ250" s="120"/>
      <c r="BK250" s="120">
        <v>0</v>
      </c>
      <c r="BL250" s="120"/>
      <c r="BM250" s="120"/>
      <c r="BN250" s="120"/>
      <c r="BO250" s="120"/>
      <c r="BP250" s="121">
        <v>0</v>
      </c>
      <c r="BQ250" s="122"/>
      <c r="BR250" s="122"/>
      <c r="BS250" s="123"/>
      <c r="CA250" s="99" t="s">
        <v>49</v>
      </c>
    </row>
    <row r="251" spans="1:79" s="99" customFormat="1" ht="25.5" customHeight="1" x14ac:dyDescent="0.2">
      <c r="A251" s="92" t="s">
        <v>239</v>
      </c>
      <c r="B251" s="93"/>
      <c r="C251" s="93"/>
      <c r="D251" s="93"/>
      <c r="E251" s="93"/>
      <c r="F251" s="93"/>
      <c r="G251" s="93"/>
      <c r="H251" s="93"/>
      <c r="I251" s="93"/>
      <c r="J251" s="93"/>
      <c r="K251" s="93"/>
      <c r="L251" s="93"/>
      <c r="M251" s="94"/>
      <c r="N251" s="89" t="s">
        <v>240</v>
      </c>
      <c r="O251" s="90"/>
      <c r="P251" s="90"/>
      <c r="Q251" s="90"/>
      <c r="R251" s="90"/>
      <c r="S251" s="90"/>
      <c r="T251" s="90"/>
      <c r="U251" s="91"/>
      <c r="V251" s="120">
        <v>3361163.64</v>
      </c>
      <c r="W251" s="120"/>
      <c r="X251" s="120"/>
      <c r="Y251" s="120"/>
      <c r="Z251" s="120"/>
      <c r="AA251" s="120">
        <v>0</v>
      </c>
      <c r="AB251" s="120"/>
      <c r="AC251" s="120"/>
      <c r="AD251" s="120"/>
      <c r="AE251" s="120"/>
      <c r="AF251" s="120">
        <v>0</v>
      </c>
      <c r="AG251" s="120"/>
      <c r="AH251" s="120"/>
      <c r="AI251" s="120"/>
      <c r="AJ251" s="120">
        <v>1700000</v>
      </c>
      <c r="AK251" s="120"/>
      <c r="AL251" s="120"/>
      <c r="AM251" s="120"/>
      <c r="AN251" s="120"/>
      <c r="AO251" s="120">
        <v>50</v>
      </c>
      <c r="AP251" s="120"/>
      <c r="AQ251" s="120"/>
      <c r="AR251" s="120"/>
      <c r="AS251" s="120">
        <v>0</v>
      </c>
      <c r="AT251" s="120"/>
      <c r="AU251" s="120"/>
      <c r="AV251" s="120"/>
      <c r="AW251" s="120"/>
      <c r="AX251" s="120">
        <v>0</v>
      </c>
      <c r="AY251" s="120"/>
      <c r="AZ251" s="120"/>
      <c r="BA251" s="120"/>
      <c r="BB251" s="120">
        <v>0</v>
      </c>
      <c r="BC251" s="120"/>
      <c r="BD251" s="120"/>
      <c r="BE251" s="120"/>
      <c r="BF251" s="120"/>
      <c r="BG251" s="120">
        <v>0</v>
      </c>
      <c r="BH251" s="120"/>
      <c r="BI251" s="120"/>
      <c r="BJ251" s="120"/>
      <c r="BK251" s="120">
        <v>0</v>
      </c>
      <c r="BL251" s="120"/>
      <c r="BM251" s="120"/>
      <c r="BN251" s="120"/>
      <c r="BO251" s="120"/>
      <c r="BP251" s="121">
        <v>0</v>
      </c>
      <c r="BQ251" s="122"/>
      <c r="BR251" s="122"/>
      <c r="BS251" s="123"/>
    </row>
    <row r="252" spans="1:79" s="99" customFormat="1" ht="63.75" customHeight="1" x14ac:dyDescent="0.2">
      <c r="A252" s="92" t="s">
        <v>241</v>
      </c>
      <c r="B252" s="93"/>
      <c r="C252" s="93"/>
      <c r="D252" s="93"/>
      <c r="E252" s="93"/>
      <c r="F252" s="93"/>
      <c r="G252" s="93"/>
      <c r="H252" s="93"/>
      <c r="I252" s="93"/>
      <c r="J252" s="93"/>
      <c r="K252" s="93"/>
      <c r="L252" s="93"/>
      <c r="M252" s="94"/>
      <c r="N252" s="89">
        <v>2023</v>
      </c>
      <c r="O252" s="90"/>
      <c r="P252" s="90"/>
      <c r="Q252" s="90"/>
      <c r="R252" s="90"/>
      <c r="S252" s="90"/>
      <c r="T252" s="90"/>
      <c r="U252" s="91"/>
      <c r="V252" s="120">
        <v>0</v>
      </c>
      <c r="W252" s="120"/>
      <c r="X252" s="120"/>
      <c r="Y252" s="120"/>
      <c r="Z252" s="120"/>
      <c r="AA252" s="120">
        <v>0</v>
      </c>
      <c r="AB252" s="120"/>
      <c r="AC252" s="120"/>
      <c r="AD252" s="120"/>
      <c r="AE252" s="120"/>
      <c r="AF252" s="120">
        <v>0</v>
      </c>
      <c r="AG252" s="120"/>
      <c r="AH252" s="120"/>
      <c r="AI252" s="120"/>
      <c r="AJ252" s="120">
        <v>150000</v>
      </c>
      <c r="AK252" s="120"/>
      <c r="AL252" s="120"/>
      <c r="AM252" s="120"/>
      <c r="AN252" s="120"/>
      <c r="AO252" s="120">
        <v>0</v>
      </c>
      <c r="AP252" s="120"/>
      <c r="AQ252" s="120"/>
      <c r="AR252" s="120"/>
      <c r="AS252" s="120">
        <v>0</v>
      </c>
      <c r="AT252" s="120"/>
      <c r="AU252" s="120"/>
      <c r="AV252" s="120"/>
      <c r="AW252" s="120"/>
      <c r="AX252" s="120">
        <v>0</v>
      </c>
      <c r="AY252" s="120"/>
      <c r="AZ252" s="120"/>
      <c r="BA252" s="120"/>
      <c r="BB252" s="120">
        <v>0</v>
      </c>
      <c r="BC252" s="120"/>
      <c r="BD252" s="120"/>
      <c r="BE252" s="120"/>
      <c r="BF252" s="120"/>
      <c r="BG252" s="120">
        <v>0</v>
      </c>
      <c r="BH252" s="120"/>
      <c r="BI252" s="120"/>
      <c r="BJ252" s="120"/>
      <c r="BK252" s="120">
        <v>0</v>
      </c>
      <c r="BL252" s="120"/>
      <c r="BM252" s="120"/>
      <c r="BN252" s="120"/>
      <c r="BO252" s="120"/>
      <c r="BP252" s="121">
        <v>0</v>
      </c>
      <c r="BQ252" s="122"/>
      <c r="BR252" s="122"/>
      <c r="BS252" s="123"/>
    </row>
    <row r="253" spans="1:79" s="99" customFormat="1" ht="51" customHeight="1" x14ac:dyDescent="0.2">
      <c r="A253" s="92" t="s">
        <v>242</v>
      </c>
      <c r="B253" s="93"/>
      <c r="C253" s="93"/>
      <c r="D253" s="93"/>
      <c r="E253" s="93"/>
      <c r="F253" s="93"/>
      <c r="G253" s="93"/>
      <c r="H253" s="93"/>
      <c r="I253" s="93"/>
      <c r="J253" s="93"/>
      <c r="K253" s="93"/>
      <c r="L253" s="93"/>
      <c r="M253" s="94"/>
      <c r="N253" s="89" t="s">
        <v>243</v>
      </c>
      <c r="O253" s="90"/>
      <c r="P253" s="90"/>
      <c r="Q253" s="90"/>
      <c r="R253" s="90"/>
      <c r="S253" s="90"/>
      <c r="T253" s="90"/>
      <c r="U253" s="91"/>
      <c r="V253" s="120">
        <v>2870405</v>
      </c>
      <c r="W253" s="120"/>
      <c r="X253" s="120"/>
      <c r="Y253" s="120"/>
      <c r="Z253" s="120"/>
      <c r="AA253" s="120">
        <v>0</v>
      </c>
      <c r="AB253" s="120"/>
      <c r="AC253" s="120"/>
      <c r="AD253" s="120"/>
      <c r="AE253" s="120"/>
      <c r="AF253" s="120">
        <v>0</v>
      </c>
      <c r="AG253" s="120"/>
      <c r="AH253" s="120"/>
      <c r="AI253" s="120"/>
      <c r="AJ253" s="120">
        <v>1624291</v>
      </c>
      <c r="AK253" s="120"/>
      <c r="AL253" s="120"/>
      <c r="AM253" s="120"/>
      <c r="AN253" s="120"/>
      <c r="AO253" s="120">
        <v>56</v>
      </c>
      <c r="AP253" s="120"/>
      <c r="AQ253" s="120"/>
      <c r="AR253" s="120"/>
      <c r="AS253" s="120">
        <v>0</v>
      </c>
      <c r="AT253" s="120"/>
      <c r="AU253" s="120"/>
      <c r="AV253" s="120"/>
      <c r="AW253" s="120"/>
      <c r="AX253" s="120">
        <v>0</v>
      </c>
      <c r="AY253" s="120"/>
      <c r="AZ253" s="120"/>
      <c r="BA253" s="120"/>
      <c r="BB253" s="120">
        <v>0</v>
      </c>
      <c r="BC253" s="120"/>
      <c r="BD253" s="120"/>
      <c r="BE253" s="120"/>
      <c r="BF253" s="120"/>
      <c r="BG253" s="120">
        <v>0</v>
      </c>
      <c r="BH253" s="120"/>
      <c r="BI253" s="120"/>
      <c r="BJ253" s="120"/>
      <c r="BK253" s="120">
        <v>0</v>
      </c>
      <c r="BL253" s="120"/>
      <c r="BM253" s="120"/>
      <c r="BN253" s="120"/>
      <c r="BO253" s="120"/>
      <c r="BP253" s="121">
        <v>0</v>
      </c>
      <c r="BQ253" s="122"/>
      <c r="BR253" s="122"/>
      <c r="BS253" s="123"/>
    </row>
    <row r="254" spans="1:79" s="99" customFormat="1" ht="25.5" customHeight="1" x14ac:dyDescent="0.2">
      <c r="A254" s="92" t="s">
        <v>244</v>
      </c>
      <c r="B254" s="93"/>
      <c r="C254" s="93"/>
      <c r="D254" s="93"/>
      <c r="E254" s="93"/>
      <c r="F254" s="93"/>
      <c r="G254" s="93"/>
      <c r="H254" s="93"/>
      <c r="I254" s="93"/>
      <c r="J254" s="93"/>
      <c r="K254" s="93"/>
      <c r="L254" s="93"/>
      <c r="M254" s="94"/>
      <c r="N254" s="89" t="s">
        <v>245</v>
      </c>
      <c r="O254" s="90"/>
      <c r="P254" s="90"/>
      <c r="Q254" s="90"/>
      <c r="R254" s="90"/>
      <c r="S254" s="90"/>
      <c r="T254" s="90"/>
      <c r="U254" s="91"/>
      <c r="V254" s="120">
        <v>0</v>
      </c>
      <c r="W254" s="120"/>
      <c r="X254" s="120"/>
      <c r="Y254" s="120"/>
      <c r="Z254" s="120"/>
      <c r="AA254" s="120">
        <v>0</v>
      </c>
      <c r="AB254" s="120"/>
      <c r="AC254" s="120"/>
      <c r="AD254" s="120"/>
      <c r="AE254" s="120"/>
      <c r="AF254" s="120">
        <v>0</v>
      </c>
      <c r="AG254" s="120"/>
      <c r="AH254" s="120"/>
      <c r="AI254" s="120"/>
      <c r="AJ254" s="120">
        <v>600000</v>
      </c>
      <c r="AK254" s="120"/>
      <c r="AL254" s="120"/>
      <c r="AM254" s="120"/>
      <c r="AN254" s="120"/>
      <c r="AO254" s="120">
        <v>0</v>
      </c>
      <c r="AP254" s="120"/>
      <c r="AQ254" s="120"/>
      <c r="AR254" s="120"/>
      <c r="AS254" s="120">
        <v>15000000</v>
      </c>
      <c r="AT254" s="120"/>
      <c r="AU254" s="120"/>
      <c r="AV254" s="120"/>
      <c r="AW254" s="120"/>
      <c r="AX254" s="120">
        <v>0</v>
      </c>
      <c r="AY254" s="120"/>
      <c r="AZ254" s="120"/>
      <c r="BA254" s="120"/>
      <c r="BB254" s="120">
        <v>0</v>
      </c>
      <c r="BC254" s="120"/>
      <c r="BD254" s="120"/>
      <c r="BE254" s="120"/>
      <c r="BF254" s="120"/>
      <c r="BG254" s="120">
        <v>0</v>
      </c>
      <c r="BH254" s="120"/>
      <c r="BI254" s="120"/>
      <c r="BJ254" s="120"/>
      <c r="BK254" s="120">
        <v>0</v>
      </c>
      <c r="BL254" s="120"/>
      <c r="BM254" s="120"/>
      <c r="BN254" s="120"/>
      <c r="BO254" s="120"/>
      <c r="BP254" s="121">
        <v>0</v>
      </c>
      <c r="BQ254" s="122"/>
      <c r="BR254" s="122"/>
      <c r="BS254" s="123"/>
    </row>
    <row r="255" spans="1:79" s="99" customFormat="1" ht="25.5" customHeight="1" x14ac:dyDescent="0.2">
      <c r="A255" s="92" t="s">
        <v>246</v>
      </c>
      <c r="B255" s="93"/>
      <c r="C255" s="93"/>
      <c r="D255" s="93"/>
      <c r="E255" s="93"/>
      <c r="F255" s="93"/>
      <c r="G255" s="93"/>
      <c r="H255" s="93"/>
      <c r="I255" s="93"/>
      <c r="J255" s="93"/>
      <c r="K255" s="93"/>
      <c r="L255" s="93"/>
      <c r="M255" s="94"/>
      <c r="N255" s="89" t="s">
        <v>247</v>
      </c>
      <c r="O255" s="90"/>
      <c r="P255" s="90"/>
      <c r="Q255" s="90"/>
      <c r="R255" s="90"/>
      <c r="S255" s="90"/>
      <c r="T255" s="90"/>
      <c r="U255" s="91"/>
      <c r="V255" s="120">
        <v>0</v>
      </c>
      <c r="W255" s="120"/>
      <c r="X255" s="120"/>
      <c r="Y255" s="120"/>
      <c r="Z255" s="120"/>
      <c r="AA255" s="120">
        <v>0</v>
      </c>
      <c r="AB255" s="120"/>
      <c r="AC255" s="120"/>
      <c r="AD255" s="120"/>
      <c r="AE255" s="120"/>
      <c r="AF255" s="120">
        <v>0</v>
      </c>
      <c r="AG255" s="120"/>
      <c r="AH255" s="120"/>
      <c r="AI255" s="120"/>
      <c r="AJ255" s="120">
        <v>2000000</v>
      </c>
      <c r="AK255" s="120"/>
      <c r="AL255" s="120"/>
      <c r="AM255" s="120"/>
      <c r="AN255" s="120"/>
      <c r="AO255" s="120">
        <v>0</v>
      </c>
      <c r="AP255" s="120"/>
      <c r="AQ255" s="120"/>
      <c r="AR255" s="120"/>
      <c r="AS255" s="120">
        <v>0</v>
      </c>
      <c r="AT255" s="120"/>
      <c r="AU255" s="120"/>
      <c r="AV255" s="120"/>
      <c r="AW255" s="120"/>
      <c r="AX255" s="120">
        <v>0</v>
      </c>
      <c r="AY255" s="120"/>
      <c r="AZ255" s="120"/>
      <c r="BA255" s="120"/>
      <c r="BB255" s="120">
        <v>0</v>
      </c>
      <c r="BC255" s="120"/>
      <c r="BD255" s="120"/>
      <c r="BE255" s="120"/>
      <c r="BF255" s="120"/>
      <c r="BG255" s="120">
        <v>0</v>
      </c>
      <c r="BH255" s="120"/>
      <c r="BI255" s="120"/>
      <c r="BJ255" s="120"/>
      <c r="BK255" s="120">
        <v>0</v>
      </c>
      <c r="BL255" s="120"/>
      <c r="BM255" s="120"/>
      <c r="BN255" s="120"/>
      <c r="BO255" s="120"/>
      <c r="BP255" s="121">
        <v>0</v>
      </c>
      <c r="BQ255" s="122"/>
      <c r="BR255" s="122"/>
      <c r="BS255" s="123"/>
    </row>
    <row r="256" spans="1:79" s="99" customFormat="1" ht="25.5" customHeight="1" x14ac:dyDescent="0.2">
      <c r="A256" s="92" t="s">
        <v>248</v>
      </c>
      <c r="B256" s="93"/>
      <c r="C256" s="93"/>
      <c r="D256" s="93"/>
      <c r="E256" s="93"/>
      <c r="F256" s="93"/>
      <c r="G256" s="93"/>
      <c r="H256" s="93"/>
      <c r="I256" s="93"/>
      <c r="J256" s="93"/>
      <c r="K256" s="93"/>
      <c r="L256" s="93"/>
      <c r="M256" s="94"/>
      <c r="N256" s="89" t="s">
        <v>245</v>
      </c>
      <c r="O256" s="90"/>
      <c r="P256" s="90"/>
      <c r="Q256" s="90"/>
      <c r="R256" s="90"/>
      <c r="S256" s="90"/>
      <c r="T256" s="90"/>
      <c r="U256" s="91"/>
      <c r="V256" s="120">
        <v>10720199</v>
      </c>
      <c r="W256" s="120"/>
      <c r="X256" s="120"/>
      <c r="Y256" s="120"/>
      <c r="Z256" s="120"/>
      <c r="AA256" s="120">
        <v>0</v>
      </c>
      <c r="AB256" s="120"/>
      <c r="AC256" s="120"/>
      <c r="AD256" s="120"/>
      <c r="AE256" s="120"/>
      <c r="AF256" s="120">
        <v>0</v>
      </c>
      <c r="AG256" s="120"/>
      <c r="AH256" s="120"/>
      <c r="AI256" s="120"/>
      <c r="AJ256" s="120">
        <v>500000</v>
      </c>
      <c r="AK256" s="120"/>
      <c r="AL256" s="120"/>
      <c r="AM256" s="120"/>
      <c r="AN256" s="120"/>
      <c r="AO256" s="120">
        <v>4</v>
      </c>
      <c r="AP256" s="120"/>
      <c r="AQ256" s="120"/>
      <c r="AR256" s="120"/>
      <c r="AS256" s="120">
        <v>0</v>
      </c>
      <c r="AT256" s="120"/>
      <c r="AU256" s="120"/>
      <c r="AV256" s="120"/>
      <c r="AW256" s="120"/>
      <c r="AX256" s="120">
        <v>0</v>
      </c>
      <c r="AY256" s="120"/>
      <c r="AZ256" s="120"/>
      <c r="BA256" s="120"/>
      <c r="BB256" s="120">
        <v>0</v>
      </c>
      <c r="BC256" s="120"/>
      <c r="BD256" s="120"/>
      <c r="BE256" s="120"/>
      <c r="BF256" s="120"/>
      <c r="BG256" s="120">
        <v>0</v>
      </c>
      <c r="BH256" s="120"/>
      <c r="BI256" s="120"/>
      <c r="BJ256" s="120"/>
      <c r="BK256" s="120">
        <v>0</v>
      </c>
      <c r="BL256" s="120"/>
      <c r="BM256" s="120"/>
      <c r="BN256" s="120"/>
      <c r="BO256" s="120"/>
      <c r="BP256" s="121">
        <v>0</v>
      </c>
      <c r="BQ256" s="122"/>
      <c r="BR256" s="122"/>
      <c r="BS256" s="123"/>
    </row>
    <row r="257" spans="1:79" s="99" customFormat="1" ht="25.5" customHeight="1" x14ac:dyDescent="0.2">
      <c r="A257" s="92" t="s">
        <v>249</v>
      </c>
      <c r="B257" s="93"/>
      <c r="C257" s="93"/>
      <c r="D257" s="93"/>
      <c r="E257" s="93"/>
      <c r="F257" s="93"/>
      <c r="G257" s="93"/>
      <c r="H257" s="93"/>
      <c r="I257" s="93"/>
      <c r="J257" s="93"/>
      <c r="K257" s="93"/>
      <c r="L257" s="93"/>
      <c r="M257" s="94"/>
      <c r="N257" s="89"/>
      <c r="O257" s="90"/>
      <c r="P257" s="90"/>
      <c r="Q257" s="90"/>
      <c r="R257" s="90"/>
      <c r="S257" s="90"/>
      <c r="T257" s="90"/>
      <c r="U257" s="91"/>
      <c r="V257" s="120">
        <v>13562218</v>
      </c>
      <c r="W257" s="120"/>
      <c r="X257" s="120"/>
      <c r="Y257" s="120"/>
      <c r="Z257" s="120"/>
      <c r="AA257" s="120">
        <v>49728</v>
      </c>
      <c r="AB257" s="120"/>
      <c r="AC257" s="120"/>
      <c r="AD257" s="120"/>
      <c r="AE257" s="120"/>
      <c r="AF257" s="120">
        <v>1</v>
      </c>
      <c r="AG257" s="120"/>
      <c r="AH257" s="120"/>
      <c r="AI257" s="120"/>
      <c r="AJ257" s="120">
        <v>0</v>
      </c>
      <c r="AK257" s="120"/>
      <c r="AL257" s="120"/>
      <c r="AM257" s="120"/>
      <c r="AN257" s="120"/>
      <c r="AO257" s="120">
        <v>0</v>
      </c>
      <c r="AP257" s="120"/>
      <c r="AQ257" s="120"/>
      <c r="AR257" s="120"/>
      <c r="AS257" s="120">
        <v>0</v>
      </c>
      <c r="AT257" s="120"/>
      <c r="AU257" s="120"/>
      <c r="AV257" s="120"/>
      <c r="AW257" s="120"/>
      <c r="AX257" s="120">
        <v>0</v>
      </c>
      <c r="AY257" s="120"/>
      <c r="AZ257" s="120"/>
      <c r="BA257" s="120"/>
      <c r="BB257" s="120">
        <v>0</v>
      </c>
      <c r="BC257" s="120"/>
      <c r="BD257" s="120"/>
      <c r="BE257" s="120"/>
      <c r="BF257" s="120"/>
      <c r="BG257" s="120">
        <v>0</v>
      </c>
      <c r="BH257" s="120"/>
      <c r="BI257" s="120"/>
      <c r="BJ257" s="120"/>
      <c r="BK257" s="120">
        <v>0</v>
      </c>
      <c r="BL257" s="120"/>
      <c r="BM257" s="120"/>
      <c r="BN257" s="120"/>
      <c r="BO257" s="120"/>
      <c r="BP257" s="121">
        <v>0</v>
      </c>
      <c r="BQ257" s="122"/>
      <c r="BR257" s="122"/>
      <c r="BS257" s="123"/>
    </row>
    <row r="258" spans="1:79" s="6" customFormat="1" ht="12.75" customHeight="1" x14ac:dyDescent="0.2">
      <c r="A258" s="100" t="s">
        <v>147</v>
      </c>
      <c r="B258" s="101"/>
      <c r="C258" s="101"/>
      <c r="D258" s="101"/>
      <c r="E258" s="101"/>
      <c r="F258" s="101"/>
      <c r="G258" s="101"/>
      <c r="H258" s="101"/>
      <c r="I258" s="101"/>
      <c r="J258" s="101"/>
      <c r="K258" s="101"/>
      <c r="L258" s="101"/>
      <c r="M258" s="102"/>
      <c r="N258" s="87"/>
      <c r="O258" s="85"/>
      <c r="P258" s="85"/>
      <c r="Q258" s="85"/>
      <c r="R258" s="85"/>
      <c r="S258" s="85"/>
      <c r="T258" s="85"/>
      <c r="U258" s="86"/>
      <c r="V258" s="124"/>
      <c r="W258" s="124"/>
      <c r="X258" s="124"/>
      <c r="Y258" s="124"/>
      <c r="Z258" s="124"/>
      <c r="AA258" s="124">
        <v>98728</v>
      </c>
      <c r="AB258" s="124"/>
      <c r="AC258" s="124"/>
      <c r="AD258" s="124"/>
      <c r="AE258" s="124"/>
      <c r="AF258" s="124"/>
      <c r="AG258" s="124"/>
      <c r="AH258" s="124"/>
      <c r="AI258" s="124"/>
      <c r="AJ258" s="124">
        <v>6594291</v>
      </c>
      <c r="AK258" s="124"/>
      <c r="AL258" s="124"/>
      <c r="AM258" s="124"/>
      <c r="AN258" s="124"/>
      <c r="AO258" s="124"/>
      <c r="AP258" s="124"/>
      <c r="AQ258" s="124"/>
      <c r="AR258" s="124"/>
      <c r="AS258" s="124">
        <v>15000000</v>
      </c>
      <c r="AT258" s="124"/>
      <c r="AU258" s="124"/>
      <c r="AV258" s="124"/>
      <c r="AW258" s="124"/>
      <c r="AX258" s="124"/>
      <c r="AY258" s="124"/>
      <c r="AZ258" s="124"/>
      <c r="BA258" s="124"/>
      <c r="BB258" s="124">
        <v>0</v>
      </c>
      <c r="BC258" s="124"/>
      <c r="BD258" s="124"/>
      <c r="BE258" s="124"/>
      <c r="BF258" s="124"/>
      <c r="BG258" s="124"/>
      <c r="BH258" s="124"/>
      <c r="BI258" s="124"/>
      <c r="BJ258" s="124"/>
      <c r="BK258" s="124">
        <v>0</v>
      </c>
      <c r="BL258" s="124"/>
      <c r="BM258" s="124"/>
      <c r="BN258" s="124"/>
      <c r="BO258" s="124"/>
      <c r="BP258" s="125"/>
      <c r="BQ258" s="126"/>
      <c r="BR258" s="126"/>
      <c r="BS258" s="127"/>
    </row>
    <row r="261" spans="1:79" ht="35.25" customHeight="1" x14ac:dyDescent="0.2">
      <c r="A261" s="42" t="s">
        <v>297</v>
      </c>
      <c r="B261" s="42"/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  <c r="AA261" s="42"/>
      <c r="AB261" s="42"/>
      <c r="AC261" s="42"/>
      <c r="AD261" s="42"/>
      <c r="AE261" s="42"/>
      <c r="AF261" s="42"/>
      <c r="AG261" s="42"/>
      <c r="AH261" s="42"/>
      <c r="AI261" s="42"/>
      <c r="AJ261" s="42"/>
      <c r="AK261" s="42"/>
      <c r="AL261" s="42"/>
      <c r="AM261" s="42"/>
      <c r="AN261" s="42"/>
      <c r="AO261" s="42"/>
      <c r="AP261" s="42"/>
      <c r="AQ261" s="42"/>
      <c r="AR261" s="42"/>
      <c r="AS261" s="42"/>
      <c r="AT261" s="42"/>
      <c r="AU261" s="42"/>
      <c r="AV261" s="42"/>
      <c r="AW261" s="42"/>
      <c r="AX261" s="42"/>
      <c r="AY261" s="42"/>
      <c r="AZ261" s="42"/>
      <c r="BA261" s="42"/>
      <c r="BB261" s="42"/>
      <c r="BC261" s="42"/>
      <c r="BD261" s="42"/>
      <c r="BE261" s="42"/>
      <c r="BF261" s="42"/>
      <c r="BG261" s="42"/>
      <c r="BH261" s="42"/>
      <c r="BI261" s="42"/>
      <c r="BJ261" s="42"/>
      <c r="BK261" s="42"/>
      <c r="BL261" s="42"/>
    </row>
    <row r="262" spans="1:79" ht="15" x14ac:dyDescent="0.2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  <c r="AA262" s="59"/>
      <c r="AB262" s="59"/>
      <c r="AC262" s="59"/>
      <c r="AD262" s="59"/>
      <c r="AE262" s="59"/>
      <c r="AF262" s="59"/>
      <c r="AG262" s="59"/>
      <c r="AH262" s="59"/>
      <c r="AI262" s="59"/>
      <c r="AJ262" s="59"/>
      <c r="AK262" s="59"/>
      <c r="AL262" s="59"/>
      <c r="AM262" s="59"/>
      <c r="AN262" s="59"/>
      <c r="AO262" s="59"/>
      <c r="AP262" s="59"/>
      <c r="AQ262" s="59"/>
      <c r="AR262" s="59"/>
      <c r="AS262" s="59"/>
      <c r="AT262" s="59"/>
      <c r="AU262" s="59"/>
      <c r="AV262" s="59"/>
      <c r="AW262" s="59"/>
      <c r="AX262" s="59"/>
      <c r="AY262" s="59"/>
      <c r="AZ262" s="59"/>
      <c r="BA262" s="59"/>
      <c r="BB262" s="59"/>
      <c r="BC262" s="59"/>
      <c r="BD262" s="59"/>
      <c r="BE262" s="59"/>
      <c r="BF262" s="59"/>
      <c r="BG262" s="59"/>
      <c r="BH262" s="59"/>
      <c r="BI262" s="59"/>
      <c r="BJ262" s="59"/>
      <c r="BK262" s="59"/>
      <c r="BL262" s="59"/>
    </row>
    <row r="263" spans="1:79" ht="15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</row>
    <row r="265" spans="1:79" ht="28.5" customHeight="1" x14ac:dyDescent="0.2">
      <c r="A265" s="39" t="s">
        <v>281</v>
      </c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F265" s="39"/>
      <c r="AG265" s="39"/>
      <c r="AH265" s="39"/>
      <c r="AI265" s="39"/>
      <c r="AJ265" s="39"/>
      <c r="AK265" s="39"/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  <c r="AV265" s="39"/>
      <c r="AW265" s="39"/>
      <c r="AX265" s="39"/>
      <c r="AY265" s="39"/>
      <c r="AZ265" s="39"/>
      <c r="BA265" s="39"/>
      <c r="BB265" s="39"/>
      <c r="BC265" s="39"/>
      <c r="BD265" s="39"/>
      <c r="BE265" s="39"/>
      <c r="BF265" s="39"/>
      <c r="BG265" s="39"/>
      <c r="BH265" s="39"/>
      <c r="BI265" s="39"/>
      <c r="BJ265" s="39"/>
      <c r="BK265" s="39"/>
      <c r="BL265" s="39"/>
    </row>
    <row r="266" spans="1:79" ht="14.25" customHeight="1" x14ac:dyDescent="0.2">
      <c r="A266" s="42" t="s">
        <v>264</v>
      </c>
      <c r="B266" s="42"/>
      <c r="C266" s="42"/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  <c r="Z266" s="42"/>
      <c r="AA266" s="42"/>
      <c r="AB266" s="42"/>
      <c r="AC266" s="42"/>
      <c r="AD266" s="42"/>
      <c r="AE266" s="42"/>
      <c r="AF266" s="42"/>
      <c r="AG266" s="42"/>
      <c r="AH266" s="42"/>
      <c r="AI266" s="42"/>
      <c r="AJ266" s="42"/>
      <c r="AK266" s="42"/>
      <c r="AL266" s="42"/>
      <c r="AM266" s="42"/>
      <c r="AN266" s="42"/>
      <c r="AO266" s="42"/>
      <c r="AP266" s="42"/>
      <c r="AQ266" s="42"/>
      <c r="AR266" s="42"/>
      <c r="AS266" s="42"/>
      <c r="AT266" s="42"/>
      <c r="AU266" s="42"/>
      <c r="AV266" s="42"/>
      <c r="AW266" s="42"/>
      <c r="AX266" s="42"/>
      <c r="AY266" s="42"/>
      <c r="AZ266" s="42"/>
      <c r="BA266" s="42"/>
      <c r="BB266" s="42"/>
      <c r="BC266" s="42"/>
      <c r="BD266" s="42"/>
      <c r="BE266" s="42"/>
      <c r="BF266" s="42"/>
      <c r="BG266" s="42"/>
      <c r="BH266" s="42"/>
      <c r="BI266" s="42"/>
      <c r="BJ266" s="42"/>
      <c r="BK266" s="42"/>
      <c r="BL266" s="42"/>
    </row>
    <row r="267" spans="1:79" ht="15" customHeight="1" x14ac:dyDescent="0.2">
      <c r="A267" s="40" t="s">
        <v>262</v>
      </c>
      <c r="B267" s="40"/>
      <c r="C267" s="40"/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F267" s="40"/>
      <c r="AG267" s="40"/>
      <c r="AH267" s="40"/>
      <c r="AI267" s="40"/>
      <c r="AJ267" s="40"/>
      <c r="AK267" s="40"/>
      <c r="AL267" s="40"/>
      <c r="AM267" s="40"/>
      <c r="AN267" s="40"/>
      <c r="AO267" s="40"/>
      <c r="AP267" s="40"/>
      <c r="AQ267" s="40"/>
      <c r="AR267" s="40"/>
      <c r="AS267" s="40"/>
      <c r="AT267" s="40"/>
      <c r="AU267" s="40"/>
      <c r="AV267" s="40"/>
      <c r="AW267" s="40"/>
      <c r="AX267" s="40"/>
      <c r="AY267" s="40"/>
      <c r="AZ267" s="40"/>
      <c r="BA267" s="40"/>
      <c r="BB267" s="40"/>
      <c r="BC267" s="40"/>
      <c r="BD267" s="40"/>
      <c r="BE267" s="40"/>
      <c r="BF267" s="40"/>
      <c r="BG267" s="40"/>
      <c r="BH267" s="40"/>
      <c r="BI267" s="40"/>
      <c r="BJ267" s="40"/>
      <c r="BK267" s="40"/>
      <c r="BL267" s="40"/>
    </row>
    <row r="268" spans="1:79" ht="42.95" customHeight="1" x14ac:dyDescent="0.2">
      <c r="A268" s="49" t="s">
        <v>135</v>
      </c>
      <c r="B268" s="49"/>
      <c r="C268" s="49"/>
      <c r="D268" s="49"/>
      <c r="E268" s="49"/>
      <c r="F268" s="49"/>
      <c r="G268" s="36" t="s">
        <v>19</v>
      </c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 t="s">
        <v>15</v>
      </c>
      <c r="U268" s="36"/>
      <c r="V268" s="36"/>
      <c r="W268" s="36"/>
      <c r="X268" s="36"/>
      <c r="Y268" s="36"/>
      <c r="Z268" s="36" t="s">
        <v>14</v>
      </c>
      <c r="AA268" s="36"/>
      <c r="AB268" s="36"/>
      <c r="AC268" s="36"/>
      <c r="AD268" s="36"/>
      <c r="AE268" s="36" t="s">
        <v>136</v>
      </c>
      <c r="AF268" s="36"/>
      <c r="AG268" s="36"/>
      <c r="AH268" s="36"/>
      <c r="AI268" s="36"/>
      <c r="AJ268" s="36"/>
      <c r="AK268" s="36" t="s">
        <v>137</v>
      </c>
      <c r="AL268" s="36"/>
      <c r="AM268" s="36"/>
      <c r="AN268" s="36"/>
      <c r="AO268" s="36"/>
      <c r="AP268" s="36"/>
      <c r="AQ268" s="36" t="s">
        <v>138</v>
      </c>
      <c r="AR268" s="36"/>
      <c r="AS268" s="36"/>
      <c r="AT268" s="36"/>
      <c r="AU268" s="36"/>
      <c r="AV268" s="36"/>
      <c r="AW268" s="36" t="s">
        <v>98</v>
      </c>
      <c r="AX268" s="36"/>
      <c r="AY268" s="36"/>
      <c r="AZ268" s="36"/>
      <c r="BA268" s="36"/>
      <c r="BB268" s="36"/>
      <c r="BC268" s="36"/>
      <c r="BD268" s="36"/>
      <c r="BE268" s="36"/>
      <c r="BF268" s="36"/>
      <c r="BG268" s="36" t="s">
        <v>139</v>
      </c>
      <c r="BH268" s="36"/>
      <c r="BI268" s="36"/>
      <c r="BJ268" s="36"/>
      <c r="BK268" s="36"/>
      <c r="BL268" s="36"/>
    </row>
    <row r="269" spans="1:79" ht="39.950000000000003" customHeight="1" x14ac:dyDescent="0.2">
      <c r="A269" s="49"/>
      <c r="B269" s="49"/>
      <c r="C269" s="49"/>
      <c r="D269" s="49"/>
      <c r="E269" s="49"/>
      <c r="F269" s="49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  <c r="AI269" s="36"/>
      <c r="AJ269" s="36"/>
      <c r="AK269" s="36"/>
      <c r="AL269" s="36"/>
      <c r="AM269" s="36"/>
      <c r="AN269" s="36"/>
      <c r="AO269" s="36"/>
      <c r="AP269" s="36"/>
      <c r="AQ269" s="36"/>
      <c r="AR269" s="36"/>
      <c r="AS269" s="36"/>
      <c r="AT269" s="36"/>
      <c r="AU269" s="36"/>
      <c r="AV269" s="36"/>
      <c r="AW269" s="36" t="s">
        <v>17</v>
      </c>
      <c r="AX269" s="36"/>
      <c r="AY269" s="36"/>
      <c r="AZ269" s="36"/>
      <c r="BA269" s="36"/>
      <c r="BB269" s="36" t="s">
        <v>16</v>
      </c>
      <c r="BC269" s="36"/>
      <c r="BD269" s="36"/>
      <c r="BE269" s="36"/>
      <c r="BF269" s="36"/>
      <c r="BG269" s="36"/>
      <c r="BH269" s="36"/>
      <c r="BI269" s="36"/>
      <c r="BJ269" s="36"/>
      <c r="BK269" s="36"/>
      <c r="BL269" s="36"/>
    </row>
    <row r="270" spans="1:79" ht="15" customHeight="1" x14ac:dyDescent="0.2">
      <c r="A270" s="36">
        <v>1</v>
      </c>
      <c r="B270" s="36"/>
      <c r="C270" s="36"/>
      <c r="D270" s="36"/>
      <c r="E270" s="36"/>
      <c r="F270" s="36"/>
      <c r="G270" s="36">
        <v>2</v>
      </c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>
        <v>3</v>
      </c>
      <c r="U270" s="36"/>
      <c r="V270" s="36"/>
      <c r="W270" s="36"/>
      <c r="X270" s="36"/>
      <c r="Y270" s="36"/>
      <c r="Z270" s="36">
        <v>4</v>
      </c>
      <c r="AA270" s="36"/>
      <c r="AB270" s="36"/>
      <c r="AC270" s="36"/>
      <c r="AD270" s="36"/>
      <c r="AE270" s="36">
        <v>5</v>
      </c>
      <c r="AF270" s="36"/>
      <c r="AG270" s="36"/>
      <c r="AH270" s="36"/>
      <c r="AI270" s="36"/>
      <c r="AJ270" s="36"/>
      <c r="AK270" s="36">
        <v>6</v>
      </c>
      <c r="AL270" s="36"/>
      <c r="AM270" s="36"/>
      <c r="AN270" s="36"/>
      <c r="AO270" s="36"/>
      <c r="AP270" s="36"/>
      <c r="AQ270" s="36">
        <v>7</v>
      </c>
      <c r="AR270" s="36"/>
      <c r="AS270" s="36"/>
      <c r="AT270" s="36"/>
      <c r="AU270" s="36"/>
      <c r="AV270" s="36"/>
      <c r="AW270" s="36">
        <v>8</v>
      </c>
      <c r="AX270" s="36"/>
      <c r="AY270" s="36"/>
      <c r="AZ270" s="36"/>
      <c r="BA270" s="36"/>
      <c r="BB270" s="36">
        <v>9</v>
      </c>
      <c r="BC270" s="36"/>
      <c r="BD270" s="36"/>
      <c r="BE270" s="36"/>
      <c r="BF270" s="36"/>
      <c r="BG270" s="36">
        <v>10</v>
      </c>
      <c r="BH270" s="36"/>
      <c r="BI270" s="36"/>
      <c r="BJ270" s="36"/>
      <c r="BK270" s="36"/>
      <c r="BL270" s="36"/>
    </row>
    <row r="271" spans="1:79" s="1" customFormat="1" ht="12" hidden="1" customHeight="1" x14ac:dyDescent="0.2">
      <c r="A271" s="38" t="s">
        <v>64</v>
      </c>
      <c r="B271" s="38"/>
      <c r="C271" s="38"/>
      <c r="D271" s="38"/>
      <c r="E271" s="38"/>
      <c r="F271" s="38"/>
      <c r="G271" s="73" t="s">
        <v>57</v>
      </c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37" t="s">
        <v>80</v>
      </c>
      <c r="U271" s="37"/>
      <c r="V271" s="37"/>
      <c r="W271" s="37"/>
      <c r="X271" s="37"/>
      <c r="Y271" s="37"/>
      <c r="Z271" s="37" t="s">
        <v>81</v>
      </c>
      <c r="AA271" s="37"/>
      <c r="AB271" s="37"/>
      <c r="AC271" s="37"/>
      <c r="AD271" s="37"/>
      <c r="AE271" s="37" t="s">
        <v>82</v>
      </c>
      <c r="AF271" s="37"/>
      <c r="AG271" s="37"/>
      <c r="AH271" s="37"/>
      <c r="AI271" s="37"/>
      <c r="AJ271" s="37"/>
      <c r="AK271" s="37" t="s">
        <v>83</v>
      </c>
      <c r="AL271" s="37"/>
      <c r="AM271" s="37"/>
      <c r="AN271" s="37"/>
      <c r="AO271" s="37"/>
      <c r="AP271" s="37"/>
      <c r="AQ271" s="74" t="s">
        <v>99</v>
      </c>
      <c r="AR271" s="37"/>
      <c r="AS271" s="37"/>
      <c r="AT271" s="37"/>
      <c r="AU271" s="37"/>
      <c r="AV271" s="37"/>
      <c r="AW271" s="37" t="s">
        <v>84</v>
      </c>
      <c r="AX271" s="37"/>
      <c r="AY271" s="37"/>
      <c r="AZ271" s="37"/>
      <c r="BA271" s="37"/>
      <c r="BB271" s="37" t="s">
        <v>85</v>
      </c>
      <c r="BC271" s="37"/>
      <c r="BD271" s="37"/>
      <c r="BE271" s="37"/>
      <c r="BF271" s="37"/>
      <c r="BG271" s="74" t="s">
        <v>100</v>
      </c>
      <c r="BH271" s="37"/>
      <c r="BI271" s="37"/>
      <c r="BJ271" s="37"/>
      <c r="BK271" s="37"/>
      <c r="BL271" s="37"/>
      <c r="CA271" s="1" t="s">
        <v>50</v>
      </c>
    </row>
    <row r="272" spans="1:79" s="6" customFormat="1" ht="12.75" customHeight="1" x14ac:dyDescent="0.2">
      <c r="A272" s="88"/>
      <c r="B272" s="88"/>
      <c r="C272" s="88"/>
      <c r="D272" s="88"/>
      <c r="E272" s="88"/>
      <c r="F272" s="88"/>
      <c r="G272" s="128" t="s">
        <v>147</v>
      </c>
      <c r="H272" s="128"/>
      <c r="I272" s="128"/>
      <c r="J272" s="128"/>
      <c r="K272" s="128"/>
      <c r="L272" s="128"/>
      <c r="M272" s="128"/>
      <c r="N272" s="128"/>
      <c r="O272" s="128"/>
      <c r="P272" s="128"/>
      <c r="Q272" s="128"/>
      <c r="R272" s="128"/>
      <c r="S272" s="128"/>
      <c r="T272" s="116"/>
      <c r="U272" s="116"/>
      <c r="V272" s="116"/>
      <c r="W272" s="116"/>
      <c r="X272" s="116"/>
      <c r="Y272" s="116"/>
      <c r="Z272" s="116"/>
      <c r="AA272" s="116"/>
      <c r="AB272" s="116"/>
      <c r="AC272" s="116"/>
      <c r="AD272" s="116"/>
      <c r="AE272" s="116"/>
      <c r="AF272" s="116"/>
      <c r="AG272" s="116"/>
      <c r="AH272" s="116"/>
      <c r="AI272" s="116"/>
      <c r="AJ272" s="116"/>
      <c r="AK272" s="116"/>
      <c r="AL272" s="116"/>
      <c r="AM272" s="116"/>
      <c r="AN272" s="116"/>
      <c r="AO272" s="116"/>
      <c r="AP272" s="116"/>
      <c r="AQ272" s="116">
        <f>IF(ISNUMBER(AK272),AK272,0)-IF(ISNUMBER(AE272),AE272,0)</f>
        <v>0</v>
      </c>
      <c r="AR272" s="116"/>
      <c r="AS272" s="116"/>
      <c r="AT272" s="116"/>
      <c r="AU272" s="116"/>
      <c r="AV272" s="116"/>
      <c r="AW272" s="116"/>
      <c r="AX272" s="116"/>
      <c r="AY272" s="116"/>
      <c r="AZ272" s="116"/>
      <c r="BA272" s="116"/>
      <c r="BB272" s="116"/>
      <c r="BC272" s="116"/>
      <c r="BD272" s="116"/>
      <c r="BE272" s="116"/>
      <c r="BF272" s="116"/>
      <c r="BG272" s="116">
        <f>IF(ISNUMBER(Z272),Z272,0)+IF(ISNUMBER(AK272),AK272,0)</f>
        <v>0</v>
      </c>
      <c r="BH272" s="116"/>
      <c r="BI272" s="116"/>
      <c r="BJ272" s="116"/>
      <c r="BK272" s="116"/>
      <c r="BL272" s="116"/>
      <c r="CA272" s="6" t="s">
        <v>51</v>
      </c>
    </row>
    <row r="274" spans="1:79" ht="14.25" customHeight="1" x14ac:dyDescent="0.2">
      <c r="A274" s="42" t="s">
        <v>282</v>
      </c>
      <c r="B274" s="42"/>
      <c r="C274" s="42"/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  <c r="AA274" s="42"/>
      <c r="AB274" s="42"/>
      <c r="AC274" s="42"/>
      <c r="AD274" s="42"/>
      <c r="AE274" s="42"/>
      <c r="AF274" s="42"/>
      <c r="AG274" s="42"/>
      <c r="AH274" s="42"/>
      <c r="AI274" s="42"/>
      <c r="AJ274" s="42"/>
      <c r="AK274" s="42"/>
      <c r="AL274" s="42"/>
      <c r="AM274" s="42"/>
      <c r="AN274" s="42"/>
      <c r="AO274" s="42"/>
      <c r="AP274" s="42"/>
      <c r="AQ274" s="42"/>
      <c r="AR274" s="42"/>
      <c r="AS274" s="42"/>
      <c r="AT274" s="42"/>
      <c r="AU274" s="42"/>
      <c r="AV274" s="42"/>
      <c r="AW274" s="42"/>
      <c r="AX274" s="42"/>
      <c r="AY274" s="42"/>
      <c r="AZ274" s="42"/>
      <c r="BA274" s="42"/>
      <c r="BB274" s="42"/>
      <c r="BC274" s="42"/>
      <c r="BD274" s="42"/>
      <c r="BE274" s="42"/>
      <c r="BF274" s="42"/>
      <c r="BG274" s="42"/>
      <c r="BH274" s="42"/>
      <c r="BI274" s="42"/>
      <c r="BJ274" s="42"/>
      <c r="BK274" s="42"/>
      <c r="BL274" s="42"/>
    </row>
    <row r="275" spans="1:79" ht="15" customHeight="1" x14ac:dyDescent="0.2">
      <c r="A275" s="40" t="s">
        <v>262</v>
      </c>
      <c r="B275" s="40"/>
      <c r="C275" s="40"/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F275" s="40"/>
      <c r="AG275" s="40"/>
      <c r="AH275" s="40"/>
      <c r="AI275" s="40"/>
      <c r="AJ275" s="40"/>
      <c r="AK275" s="40"/>
      <c r="AL275" s="40"/>
      <c r="AM275" s="40"/>
      <c r="AN275" s="40"/>
      <c r="AO275" s="40"/>
      <c r="AP275" s="40"/>
      <c r="AQ275" s="40"/>
      <c r="AR275" s="40"/>
      <c r="AS275" s="40"/>
      <c r="AT275" s="40"/>
      <c r="AU275" s="40"/>
      <c r="AV275" s="40"/>
      <c r="AW275" s="40"/>
      <c r="AX275" s="40"/>
      <c r="AY275" s="40"/>
      <c r="AZ275" s="40"/>
      <c r="BA275" s="40"/>
      <c r="BB275" s="40"/>
      <c r="BC275" s="40"/>
      <c r="BD275" s="40"/>
      <c r="BE275" s="40"/>
      <c r="BF275" s="40"/>
      <c r="BG275" s="40"/>
      <c r="BH275" s="40"/>
      <c r="BI275" s="40"/>
      <c r="BJ275" s="40"/>
      <c r="BK275" s="40"/>
      <c r="BL275" s="40"/>
    </row>
    <row r="276" spans="1:79" ht="18" customHeight="1" x14ac:dyDescent="0.2">
      <c r="A276" s="36" t="s">
        <v>135</v>
      </c>
      <c r="B276" s="36"/>
      <c r="C276" s="36"/>
      <c r="D276" s="36"/>
      <c r="E276" s="36"/>
      <c r="F276" s="36"/>
      <c r="G276" s="36" t="s">
        <v>19</v>
      </c>
      <c r="H276" s="36"/>
      <c r="I276" s="36"/>
      <c r="J276" s="36"/>
      <c r="K276" s="36"/>
      <c r="L276" s="36"/>
      <c r="M276" s="36"/>
      <c r="N276" s="36"/>
      <c r="O276" s="36"/>
      <c r="P276" s="36"/>
      <c r="Q276" s="36" t="s">
        <v>268</v>
      </c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  <c r="AI276" s="36"/>
      <c r="AJ276" s="36"/>
      <c r="AK276" s="36"/>
      <c r="AL276" s="36"/>
      <c r="AM276" s="36"/>
      <c r="AN276" s="36"/>
      <c r="AO276" s="36" t="s">
        <v>279</v>
      </c>
      <c r="AP276" s="36"/>
      <c r="AQ276" s="36"/>
      <c r="AR276" s="36"/>
      <c r="AS276" s="36"/>
      <c r="AT276" s="36"/>
      <c r="AU276" s="36"/>
      <c r="AV276" s="36"/>
      <c r="AW276" s="36"/>
      <c r="AX276" s="36"/>
      <c r="AY276" s="36"/>
      <c r="AZ276" s="36"/>
      <c r="BA276" s="36"/>
      <c r="BB276" s="36"/>
      <c r="BC276" s="36"/>
      <c r="BD276" s="36"/>
      <c r="BE276" s="36"/>
      <c r="BF276" s="36"/>
      <c r="BG276" s="36"/>
      <c r="BH276" s="36"/>
      <c r="BI276" s="36"/>
      <c r="BJ276" s="36"/>
      <c r="BK276" s="36"/>
      <c r="BL276" s="36"/>
    </row>
    <row r="277" spans="1:79" ht="42.95" customHeight="1" x14ac:dyDescent="0.2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 t="s">
        <v>140</v>
      </c>
      <c r="R277" s="36"/>
      <c r="S277" s="36"/>
      <c r="T277" s="36"/>
      <c r="U277" s="36"/>
      <c r="V277" s="49" t="s">
        <v>141</v>
      </c>
      <c r="W277" s="49"/>
      <c r="X277" s="49"/>
      <c r="Y277" s="49"/>
      <c r="Z277" s="36" t="s">
        <v>142</v>
      </c>
      <c r="AA277" s="36"/>
      <c r="AB277" s="36"/>
      <c r="AC277" s="36"/>
      <c r="AD277" s="36"/>
      <c r="AE277" s="36"/>
      <c r="AF277" s="36"/>
      <c r="AG277" s="36"/>
      <c r="AH277" s="36"/>
      <c r="AI277" s="36"/>
      <c r="AJ277" s="36" t="s">
        <v>143</v>
      </c>
      <c r="AK277" s="36"/>
      <c r="AL277" s="36"/>
      <c r="AM277" s="36"/>
      <c r="AN277" s="36"/>
      <c r="AO277" s="36" t="s">
        <v>20</v>
      </c>
      <c r="AP277" s="36"/>
      <c r="AQ277" s="36"/>
      <c r="AR277" s="36"/>
      <c r="AS277" s="36"/>
      <c r="AT277" s="49" t="s">
        <v>144</v>
      </c>
      <c r="AU277" s="49"/>
      <c r="AV277" s="49"/>
      <c r="AW277" s="49"/>
      <c r="AX277" s="36" t="s">
        <v>142</v>
      </c>
      <c r="AY277" s="36"/>
      <c r="AZ277" s="36"/>
      <c r="BA277" s="36"/>
      <c r="BB277" s="36"/>
      <c r="BC277" s="36"/>
      <c r="BD277" s="36"/>
      <c r="BE277" s="36"/>
      <c r="BF277" s="36"/>
      <c r="BG277" s="36"/>
      <c r="BH277" s="36" t="s">
        <v>145</v>
      </c>
      <c r="BI277" s="36"/>
      <c r="BJ277" s="36"/>
      <c r="BK277" s="36"/>
      <c r="BL277" s="36"/>
    </row>
    <row r="278" spans="1:79" ht="63" customHeight="1" x14ac:dyDescent="0.2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49"/>
      <c r="W278" s="49"/>
      <c r="X278" s="49"/>
      <c r="Y278" s="49"/>
      <c r="Z278" s="36" t="s">
        <v>17</v>
      </c>
      <c r="AA278" s="36"/>
      <c r="AB278" s="36"/>
      <c r="AC278" s="36"/>
      <c r="AD278" s="36"/>
      <c r="AE278" s="36" t="s">
        <v>16</v>
      </c>
      <c r="AF278" s="36"/>
      <c r="AG278" s="36"/>
      <c r="AH278" s="36"/>
      <c r="AI278" s="36"/>
      <c r="AJ278" s="36"/>
      <c r="AK278" s="36"/>
      <c r="AL278" s="36"/>
      <c r="AM278" s="36"/>
      <c r="AN278" s="36"/>
      <c r="AO278" s="36"/>
      <c r="AP278" s="36"/>
      <c r="AQ278" s="36"/>
      <c r="AR278" s="36"/>
      <c r="AS278" s="36"/>
      <c r="AT278" s="49"/>
      <c r="AU278" s="49"/>
      <c r="AV278" s="49"/>
      <c r="AW278" s="49"/>
      <c r="AX278" s="36" t="s">
        <v>17</v>
      </c>
      <c r="AY278" s="36"/>
      <c r="AZ278" s="36"/>
      <c r="BA278" s="36"/>
      <c r="BB278" s="36"/>
      <c r="BC278" s="36" t="s">
        <v>16</v>
      </c>
      <c r="BD278" s="36"/>
      <c r="BE278" s="36"/>
      <c r="BF278" s="36"/>
      <c r="BG278" s="36"/>
      <c r="BH278" s="36"/>
      <c r="BI278" s="36"/>
      <c r="BJ278" s="36"/>
      <c r="BK278" s="36"/>
      <c r="BL278" s="36"/>
    </row>
    <row r="279" spans="1:79" ht="15" customHeight="1" x14ac:dyDescent="0.2">
      <c r="A279" s="36">
        <v>1</v>
      </c>
      <c r="B279" s="36"/>
      <c r="C279" s="36"/>
      <c r="D279" s="36"/>
      <c r="E279" s="36"/>
      <c r="F279" s="36"/>
      <c r="G279" s="36">
        <v>2</v>
      </c>
      <c r="H279" s="36"/>
      <c r="I279" s="36"/>
      <c r="J279" s="36"/>
      <c r="K279" s="36"/>
      <c r="L279" s="36"/>
      <c r="M279" s="36"/>
      <c r="N279" s="36"/>
      <c r="O279" s="36"/>
      <c r="P279" s="36"/>
      <c r="Q279" s="36">
        <v>3</v>
      </c>
      <c r="R279" s="36"/>
      <c r="S279" s="36"/>
      <c r="T279" s="36"/>
      <c r="U279" s="36"/>
      <c r="V279" s="36">
        <v>4</v>
      </c>
      <c r="W279" s="36"/>
      <c r="X279" s="36"/>
      <c r="Y279" s="36"/>
      <c r="Z279" s="36">
        <v>5</v>
      </c>
      <c r="AA279" s="36"/>
      <c r="AB279" s="36"/>
      <c r="AC279" s="36"/>
      <c r="AD279" s="36"/>
      <c r="AE279" s="36">
        <v>6</v>
      </c>
      <c r="AF279" s="36"/>
      <c r="AG279" s="36"/>
      <c r="AH279" s="36"/>
      <c r="AI279" s="36"/>
      <c r="AJ279" s="36">
        <v>7</v>
      </c>
      <c r="AK279" s="36"/>
      <c r="AL279" s="36"/>
      <c r="AM279" s="36"/>
      <c r="AN279" s="36"/>
      <c r="AO279" s="36">
        <v>8</v>
      </c>
      <c r="AP279" s="36"/>
      <c r="AQ279" s="36"/>
      <c r="AR279" s="36"/>
      <c r="AS279" s="36"/>
      <c r="AT279" s="36">
        <v>9</v>
      </c>
      <c r="AU279" s="36"/>
      <c r="AV279" s="36"/>
      <c r="AW279" s="36"/>
      <c r="AX279" s="36">
        <v>10</v>
      </c>
      <c r="AY279" s="36"/>
      <c r="AZ279" s="36"/>
      <c r="BA279" s="36"/>
      <c r="BB279" s="36"/>
      <c r="BC279" s="36">
        <v>11</v>
      </c>
      <c r="BD279" s="36"/>
      <c r="BE279" s="36"/>
      <c r="BF279" s="36"/>
      <c r="BG279" s="36"/>
      <c r="BH279" s="36">
        <v>12</v>
      </c>
      <c r="BI279" s="36"/>
      <c r="BJ279" s="36"/>
      <c r="BK279" s="36"/>
      <c r="BL279" s="36"/>
    </row>
    <row r="280" spans="1:79" s="1" customFormat="1" ht="12" hidden="1" customHeight="1" x14ac:dyDescent="0.2">
      <c r="A280" s="38" t="s">
        <v>64</v>
      </c>
      <c r="B280" s="38"/>
      <c r="C280" s="38"/>
      <c r="D280" s="38"/>
      <c r="E280" s="38"/>
      <c r="F280" s="38"/>
      <c r="G280" s="73" t="s">
        <v>57</v>
      </c>
      <c r="H280" s="73"/>
      <c r="I280" s="73"/>
      <c r="J280" s="73"/>
      <c r="K280" s="73"/>
      <c r="L280" s="73"/>
      <c r="M280" s="73"/>
      <c r="N280" s="73"/>
      <c r="O280" s="73"/>
      <c r="P280" s="73"/>
      <c r="Q280" s="37" t="s">
        <v>80</v>
      </c>
      <c r="R280" s="37"/>
      <c r="S280" s="37"/>
      <c r="T280" s="37"/>
      <c r="U280" s="37"/>
      <c r="V280" s="37" t="s">
        <v>81</v>
      </c>
      <c r="W280" s="37"/>
      <c r="X280" s="37"/>
      <c r="Y280" s="37"/>
      <c r="Z280" s="37" t="s">
        <v>82</v>
      </c>
      <c r="AA280" s="37"/>
      <c r="AB280" s="37"/>
      <c r="AC280" s="37"/>
      <c r="AD280" s="37"/>
      <c r="AE280" s="37" t="s">
        <v>83</v>
      </c>
      <c r="AF280" s="37"/>
      <c r="AG280" s="37"/>
      <c r="AH280" s="37"/>
      <c r="AI280" s="37"/>
      <c r="AJ280" s="74" t="s">
        <v>101</v>
      </c>
      <c r="AK280" s="37"/>
      <c r="AL280" s="37"/>
      <c r="AM280" s="37"/>
      <c r="AN280" s="37"/>
      <c r="AO280" s="37" t="s">
        <v>84</v>
      </c>
      <c r="AP280" s="37"/>
      <c r="AQ280" s="37"/>
      <c r="AR280" s="37"/>
      <c r="AS280" s="37"/>
      <c r="AT280" s="74" t="s">
        <v>102</v>
      </c>
      <c r="AU280" s="37"/>
      <c r="AV280" s="37"/>
      <c r="AW280" s="37"/>
      <c r="AX280" s="37" t="s">
        <v>85</v>
      </c>
      <c r="AY280" s="37"/>
      <c r="AZ280" s="37"/>
      <c r="BA280" s="37"/>
      <c r="BB280" s="37"/>
      <c r="BC280" s="37" t="s">
        <v>86</v>
      </c>
      <c r="BD280" s="37"/>
      <c r="BE280" s="37"/>
      <c r="BF280" s="37"/>
      <c r="BG280" s="37"/>
      <c r="BH280" s="74" t="s">
        <v>101</v>
      </c>
      <c r="BI280" s="37"/>
      <c r="BJ280" s="37"/>
      <c r="BK280" s="37"/>
      <c r="BL280" s="37"/>
      <c r="CA280" s="1" t="s">
        <v>52</v>
      </c>
    </row>
    <row r="281" spans="1:79" s="6" customFormat="1" ht="12.75" customHeight="1" x14ac:dyDescent="0.2">
      <c r="A281" s="88"/>
      <c r="B281" s="88"/>
      <c r="C281" s="88"/>
      <c r="D281" s="88"/>
      <c r="E281" s="88"/>
      <c r="F281" s="88"/>
      <c r="G281" s="128" t="s">
        <v>147</v>
      </c>
      <c r="H281" s="128"/>
      <c r="I281" s="128"/>
      <c r="J281" s="128"/>
      <c r="K281" s="128"/>
      <c r="L281" s="128"/>
      <c r="M281" s="128"/>
      <c r="N281" s="128"/>
      <c r="O281" s="128"/>
      <c r="P281" s="128"/>
      <c r="Q281" s="116"/>
      <c r="R281" s="116"/>
      <c r="S281" s="116"/>
      <c r="T281" s="116"/>
      <c r="U281" s="116"/>
      <c r="V281" s="116"/>
      <c r="W281" s="116"/>
      <c r="X281" s="116"/>
      <c r="Y281" s="116"/>
      <c r="Z281" s="116"/>
      <c r="AA281" s="116"/>
      <c r="AB281" s="116"/>
      <c r="AC281" s="116"/>
      <c r="AD281" s="116"/>
      <c r="AE281" s="116"/>
      <c r="AF281" s="116"/>
      <c r="AG281" s="116"/>
      <c r="AH281" s="116"/>
      <c r="AI281" s="116"/>
      <c r="AJ281" s="116">
        <f>IF(ISNUMBER(Q281),Q281,0)-IF(ISNUMBER(Z281),Z281,0)</f>
        <v>0</v>
      </c>
      <c r="AK281" s="116"/>
      <c r="AL281" s="116"/>
      <c r="AM281" s="116"/>
      <c r="AN281" s="116"/>
      <c r="AO281" s="116"/>
      <c r="AP281" s="116"/>
      <c r="AQ281" s="116"/>
      <c r="AR281" s="116"/>
      <c r="AS281" s="116"/>
      <c r="AT281" s="116">
        <f>IF(ISNUMBER(V281),V281,0)-IF(ISNUMBER(Z281),Z281,0)-IF(ISNUMBER(AE281),AE281,0)</f>
        <v>0</v>
      </c>
      <c r="AU281" s="116"/>
      <c r="AV281" s="116"/>
      <c r="AW281" s="116"/>
      <c r="AX281" s="116"/>
      <c r="AY281" s="116"/>
      <c r="AZ281" s="116"/>
      <c r="BA281" s="116"/>
      <c r="BB281" s="116"/>
      <c r="BC281" s="116"/>
      <c r="BD281" s="116"/>
      <c r="BE281" s="116"/>
      <c r="BF281" s="116"/>
      <c r="BG281" s="116"/>
      <c r="BH281" s="116">
        <f>IF(ISNUMBER(AO281),AO281,0)-IF(ISNUMBER(AX281),AX281,0)</f>
        <v>0</v>
      </c>
      <c r="BI281" s="116"/>
      <c r="BJ281" s="116"/>
      <c r="BK281" s="116"/>
      <c r="BL281" s="116"/>
      <c r="CA281" s="6" t="s">
        <v>53</v>
      </c>
    </row>
    <row r="283" spans="1:79" ht="14.25" customHeight="1" x14ac:dyDescent="0.2">
      <c r="A283" s="42" t="s">
        <v>269</v>
      </c>
      <c r="B283" s="42"/>
      <c r="C283" s="42"/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  <c r="AA283" s="42"/>
      <c r="AB283" s="42"/>
      <c r="AC283" s="42"/>
      <c r="AD283" s="42"/>
      <c r="AE283" s="42"/>
      <c r="AF283" s="42"/>
      <c r="AG283" s="42"/>
      <c r="AH283" s="42"/>
      <c r="AI283" s="42"/>
      <c r="AJ283" s="42"/>
      <c r="AK283" s="42"/>
      <c r="AL283" s="42"/>
      <c r="AM283" s="42"/>
      <c r="AN283" s="42"/>
      <c r="AO283" s="42"/>
      <c r="AP283" s="42"/>
      <c r="AQ283" s="42"/>
      <c r="AR283" s="42"/>
      <c r="AS283" s="42"/>
      <c r="AT283" s="42"/>
      <c r="AU283" s="42"/>
      <c r="AV283" s="42"/>
      <c r="AW283" s="42"/>
      <c r="AX283" s="42"/>
      <c r="AY283" s="42"/>
      <c r="AZ283" s="42"/>
      <c r="BA283" s="42"/>
      <c r="BB283" s="42"/>
      <c r="BC283" s="42"/>
      <c r="BD283" s="42"/>
      <c r="BE283" s="42"/>
      <c r="BF283" s="42"/>
      <c r="BG283" s="42"/>
      <c r="BH283" s="42"/>
      <c r="BI283" s="42"/>
      <c r="BJ283" s="42"/>
      <c r="BK283" s="42"/>
      <c r="BL283" s="42"/>
    </row>
    <row r="284" spans="1:79" ht="15" customHeight="1" x14ac:dyDescent="0.2">
      <c r="A284" s="40" t="s">
        <v>262</v>
      </c>
      <c r="B284" s="40"/>
      <c r="C284" s="40"/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F284" s="40"/>
      <c r="AG284" s="40"/>
      <c r="AH284" s="40"/>
      <c r="AI284" s="40"/>
      <c r="AJ284" s="40"/>
      <c r="AK284" s="40"/>
      <c r="AL284" s="40"/>
      <c r="AM284" s="40"/>
      <c r="AN284" s="40"/>
      <c r="AO284" s="40"/>
      <c r="AP284" s="40"/>
      <c r="AQ284" s="40"/>
      <c r="AR284" s="40"/>
      <c r="AS284" s="40"/>
      <c r="AT284" s="40"/>
      <c r="AU284" s="40"/>
      <c r="AV284" s="40"/>
      <c r="AW284" s="40"/>
      <c r="AX284" s="40"/>
      <c r="AY284" s="40"/>
      <c r="AZ284" s="40"/>
      <c r="BA284" s="40"/>
      <c r="BB284" s="40"/>
      <c r="BC284" s="40"/>
      <c r="BD284" s="40"/>
      <c r="BE284" s="40"/>
      <c r="BF284" s="40"/>
      <c r="BG284" s="40"/>
      <c r="BH284" s="40"/>
      <c r="BI284" s="40"/>
      <c r="BJ284" s="40"/>
      <c r="BK284" s="40"/>
      <c r="BL284" s="40"/>
    </row>
    <row r="285" spans="1:79" ht="42.95" customHeight="1" x14ac:dyDescent="0.2">
      <c r="A285" s="49" t="s">
        <v>135</v>
      </c>
      <c r="B285" s="49"/>
      <c r="C285" s="49"/>
      <c r="D285" s="49"/>
      <c r="E285" s="49"/>
      <c r="F285" s="49"/>
      <c r="G285" s="36" t="s">
        <v>19</v>
      </c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 t="s">
        <v>15</v>
      </c>
      <c r="U285" s="36"/>
      <c r="V285" s="36"/>
      <c r="W285" s="36"/>
      <c r="X285" s="36"/>
      <c r="Y285" s="36"/>
      <c r="Z285" s="36" t="s">
        <v>14</v>
      </c>
      <c r="AA285" s="36"/>
      <c r="AB285" s="36"/>
      <c r="AC285" s="36"/>
      <c r="AD285" s="36"/>
      <c r="AE285" s="36" t="s">
        <v>265</v>
      </c>
      <c r="AF285" s="36"/>
      <c r="AG285" s="36"/>
      <c r="AH285" s="36"/>
      <c r="AI285" s="36"/>
      <c r="AJ285" s="36"/>
      <c r="AK285" s="36" t="s">
        <v>270</v>
      </c>
      <c r="AL285" s="36"/>
      <c r="AM285" s="36"/>
      <c r="AN285" s="36"/>
      <c r="AO285" s="36"/>
      <c r="AP285" s="36"/>
      <c r="AQ285" s="36" t="s">
        <v>283</v>
      </c>
      <c r="AR285" s="36"/>
      <c r="AS285" s="36"/>
      <c r="AT285" s="36"/>
      <c r="AU285" s="36"/>
      <c r="AV285" s="36"/>
      <c r="AW285" s="36" t="s">
        <v>18</v>
      </c>
      <c r="AX285" s="36"/>
      <c r="AY285" s="36"/>
      <c r="AZ285" s="36"/>
      <c r="BA285" s="36"/>
      <c r="BB285" s="36"/>
      <c r="BC285" s="36"/>
      <c r="BD285" s="36"/>
      <c r="BE285" s="36" t="s">
        <v>156</v>
      </c>
      <c r="BF285" s="36"/>
      <c r="BG285" s="36"/>
      <c r="BH285" s="36"/>
      <c r="BI285" s="36"/>
      <c r="BJ285" s="36"/>
      <c r="BK285" s="36"/>
      <c r="BL285" s="36"/>
    </row>
    <row r="286" spans="1:79" ht="21.75" customHeight="1" x14ac:dyDescent="0.2">
      <c r="A286" s="49"/>
      <c r="B286" s="49"/>
      <c r="C286" s="49"/>
      <c r="D286" s="49"/>
      <c r="E286" s="49"/>
      <c r="F286" s="49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  <c r="AH286" s="36"/>
      <c r="AI286" s="36"/>
      <c r="AJ286" s="36"/>
      <c r="AK286" s="36"/>
      <c r="AL286" s="36"/>
      <c r="AM286" s="36"/>
      <c r="AN286" s="36"/>
      <c r="AO286" s="36"/>
      <c r="AP286" s="36"/>
      <c r="AQ286" s="36"/>
      <c r="AR286" s="36"/>
      <c r="AS286" s="36"/>
      <c r="AT286" s="36"/>
      <c r="AU286" s="36"/>
      <c r="AV286" s="36"/>
      <c r="AW286" s="36"/>
      <c r="AX286" s="36"/>
      <c r="AY286" s="36"/>
      <c r="AZ286" s="36"/>
      <c r="BA286" s="36"/>
      <c r="BB286" s="36"/>
      <c r="BC286" s="36"/>
      <c r="BD286" s="36"/>
      <c r="BE286" s="36"/>
      <c r="BF286" s="36"/>
      <c r="BG286" s="36"/>
      <c r="BH286" s="36"/>
      <c r="BI286" s="36"/>
      <c r="BJ286" s="36"/>
      <c r="BK286" s="36"/>
      <c r="BL286" s="36"/>
    </row>
    <row r="287" spans="1:79" ht="15" customHeight="1" x14ac:dyDescent="0.2">
      <c r="A287" s="36">
        <v>1</v>
      </c>
      <c r="B287" s="36"/>
      <c r="C287" s="36"/>
      <c r="D287" s="36"/>
      <c r="E287" s="36"/>
      <c r="F287" s="36"/>
      <c r="G287" s="36">
        <v>2</v>
      </c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>
        <v>3</v>
      </c>
      <c r="U287" s="36"/>
      <c r="V287" s="36"/>
      <c r="W287" s="36"/>
      <c r="X287" s="36"/>
      <c r="Y287" s="36"/>
      <c r="Z287" s="36">
        <v>4</v>
      </c>
      <c r="AA287" s="36"/>
      <c r="AB287" s="36"/>
      <c r="AC287" s="36"/>
      <c r="AD287" s="36"/>
      <c r="AE287" s="36">
        <v>5</v>
      </c>
      <c r="AF287" s="36"/>
      <c r="AG287" s="36"/>
      <c r="AH287" s="36"/>
      <c r="AI287" s="36"/>
      <c r="AJ287" s="36"/>
      <c r="AK287" s="36">
        <v>6</v>
      </c>
      <c r="AL287" s="36"/>
      <c r="AM287" s="36"/>
      <c r="AN287" s="36"/>
      <c r="AO287" s="36"/>
      <c r="AP287" s="36"/>
      <c r="AQ287" s="36">
        <v>7</v>
      </c>
      <c r="AR287" s="36"/>
      <c r="AS287" s="36"/>
      <c r="AT287" s="36"/>
      <c r="AU287" s="36"/>
      <c r="AV287" s="36"/>
      <c r="AW287" s="38">
        <v>8</v>
      </c>
      <c r="AX287" s="38"/>
      <c r="AY287" s="38"/>
      <c r="AZ287" s="38"/>
      <c r="BA287" s="38"/>
      <c r="BB287" s="38"/>
      <c r="BC287" s="38"/>
      <c r="BD287" s="38"/>
      <c r="BE287" s="38">
        <v>9</v>
      </c>
      <c r="BF287" s="38"/>
      <c r="BG287" s="38"/>
      <c r="BH287" s="38"/>
      <c r="BI287" s="38"/>
      <c r="BJ287" s="38"/>
      <c r="BK287" s="38"/>
      <c r="BL287" s="38"/>
    </row>
    <row r="288" spans="1:79" s="1" customFormat="1" ht="18.75" hidden="1" customHeight="1" x14ac:dyDescent="0.2">
      <c r="A288" s="38" t="s">
        <v>64</v>
      </c>
      <c r="B288" s="38"/>
      <c r="C288" s="38"/>
      <c r="D288" s="38"/>
      <c r="E288" s="38"/>
      <c r="F288" s="38"/>
      <c r="G288" s="73" t="s">
        <v>57</v>
      </c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37" t="s">
        <v>80</v>
      </c>
      <c r="U288" s="37"/>
      <c r="V288" s="37"/>
      <c r="W288" s="37"/>
      <c r="X288" s="37"/>
      <c r="Y288" s="37"/>
      <c r="Z288" s="37" t="s">
        <v>81</v>
      </c>
      <c r="AA288" s="37"/>
      <c r="AB288" s="37"/>
      <c r="AC288" s="37"/>
      <c r="AD288" s="37"/>
      <c r="AE288" s="37" t="s">
        <v>82</v>
      </c>
      <c r="AF288" s="37"/>
      <c r="AG288" s="37"/>
      <c r="AH288" s="37"/>
      <c r="AI288" s="37"/>
      <c r="AJ288" s="37"/>
      <c r="AK288" s="37" t="s">
        <v>83</v>
      </c>
      <c r="AL288" s="37"/>
      <c r="AM288" s="37"/>
      <c r="AN288" s="37"/>
      <c r="AO288" s="37"/>
      <c r="AP288" s="37"/>
      <c r="AQ288" s="37" t="s">
        <v>84</v>
      </c>
      <c r="AR288" s="37"/>
      <c r="AS288" s="37"/>
      <c r="AT288" s="37"/>
      <c r="AU288" s="37"/>
      <c r="AV288" s="37"/>
      <c r="AW288" s="73" t="s">
        <v>87</v>
      </c>
      <c r="AX288" s="73"/>
      <c r="AY288" s="73"/>
      <c r="AZ288" s="73"/>
      <c r="BA288" s="73"/>
      <c r="BB288" s="73"/>
      <c r="BC288" s="73"/>
      <c r="BD288" s="73"/>
      <c r="BE288" s="73" t="s">
        <v>88</v>
      </c>
      <c r="BF288" s="73"/>
      <c r="BG288" s="73"/>
      <c r="BH288" s="73"/>
      <c r="BI288" s="73"/>
      <c r="BJ288" s="73"/>
      <c r="BK288" s="73"/>
      <c r="BL288" s="73"/>
      <c r="CA288" s="1" t="s">
        <v>54</v>
      </c>
    </row>
    <row r="289" spans="1:79" s="6" customFormat="1" ht="12.75" customHeight="1" x14ac:dyDescent="0.2">
      <c r="A289" s="88"/>
      <c r="B289" s="88"/>
      <c r="C289" s="88"/>
      <c r="D289" s="88"/>
      <c r="E289" s="88"/>
      <c r="F289" s="88"/>
      <c r="G289" s="128" t="s">
        <v>147</v>
      </c>
      <c r="H289" s="128"/>
      <c r="I289" s="128"/>
      <c r="J289" s="128"/>
      <c r="K289" s="128"/>
      <c r="L289" s="128"/>
      <c r="M289" s="128"/>
      <c r="N289" s="128"/>
      <c r="O289" s="128"/>
      <c r="P289" s="128"/>
      <c r="Q289" s="128"/>
      <c r="R289" s="128"/>
      <c r="S289" s="128"/>
      <c r="T289" s="116"/>
      <c r="U289" s="116"/>
      <c r="V289" s="116"/>
      <c r="W289" s="116"/>
      <c r="X289" s="116"/>
      <c r="Y289" s="116"/>
      <c r="Z289" s="116"/>
      <c r="AA289" s="116"/>
      <c r="AB289" s="116"/>
      <c r="AC289" s="116"/>
      <c r="AD289" s="116"/>
      <c r="AE289" s="116"/>
      <c r="AF289" s="116"/>
      <c r="AG289" s="116"/>
      <c r="AH289" s="116"/>
      <c r="AI289" s="116"/>
      <c r="AJ289" s="116"/>
      <c r="AK289" s="116"/>
      <c r="AL289" s="116"/>
      <c r="AM289" s="116"/>
      <c r="AN289" s="116"/>
      <c r="AO289" s="116"/>
      <c r="AP289" s="116"/>
      <c r="AQ289" s="116"/>
      <c r="AR289" s="116"/>
      <c r="AS289" s="116"/>
      <c r="AT289" s="116"/>
      <c r="AU289" s="116"/>
      <c r="AV289" s="116"/>
      <c r="AW289" s="128"/>
      <c r="AX289" s="128"/>
      <c r="AY289" s="128"/>
      <c r="AZ289" s="128"/>
      <c r="BA289" s="128"/>
      <c r="BB289" s="128"/>
      <c r="BC289" s="128"/>
      <c r="BD289" s="128"/>
      <c r="BE289" s="128"/>
      <c r="BF289" s="128"/>
      <c r="BG289" s="128"/>
      <c r="BH289" s="128"/>
      <c r="BI289" s="128"/>
      <c r="BJ289" s="128"/>
      <c r="BK289" s="128"/>
      <c r="BL289" s="128"/>
      <c r="CA289" s="6" t="s">
        <v>55</v>
      </c>
    </row>
    <row r="291" spans="1:79" ht="14.25" customHeight="1" x14ac:dyDescent="0.2">
      <c r="A291" s="42" t="s">
        <v>271</v>
      </c>
      <c r="B291" s="42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  <c r="AA291" s="42"/>
      <c r="AB291" s="42"/>
      <c r="AC291" s="42"/>
      <c r="AD291" s="42"/>
      <c r="AE291" s="42"/>
      <c r="AF291" s="42"/>
      <c r="AG291" s="42"/>
      <c r="AH291" s="42"/>
      <c r="AI291" s="42"/>
      <c r="AJ291" s="42"/>
      <c r="AK291" s="42"/>
      <c r="AL291" s="42"/>
      <c r="AM291" s="42"/>
      <c r="AN291" s="42"/>
      <c r="AO291" s="42"/>
      <c r="AP291" s="42"/>
      <c r="AQ291" s="42"/>
      <c r="AR291" s="42"/>
      <c r="AS291" s="42"/>
      <c r="AT291" s="42"/>
      <c r="AU291" s="42"/>
      <c r="AV291" s="42"/>
      <c r="AW291" s="42"/>
      <c r="AX291" s="42"/>
      <c r="AY291" s="42"/>
      <c r="AZ291" s="42"/>
      <c r="BA291" s="42"/>
      <c r="BB291" s="42"/>
      <c r="BC291" s="42"/>
      <c r="BD291" s="42"/>
      <c r="BE291" s="42"/>
      <c r="BF291" s="42"/>
      <c r="BG291" s="42"/>
      <c r="BH291" s="42"/>
      <c r="BI291" s="42"/>
      <c r="BJ291" s="42"/>
      <c r="BK291" s="42"/>
      <c r="BL291" s="42"/>
    </row>
    <row r="292" spans="1:79" ht="15" customHeight="1" x14ac:dyDescent="0.2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  <c r="AK292" s="59"/>
      <c r="AL292" s="59"/>
      <c r="AM292" s="59"/>
      <c r="AN292" s="59"/>
      <c r="AO292" s="59"/>
      <c r="AP292" s="59"/>
      <c r="AQ292" s="59"/>
      <c r="AR292" s="59"/>
      <c r="AS292" s="59"/>
      <c r="AT292" s="59"/>
      <c r="AU292" s="59"/>
      <c r="AV292" s="59"/>
      <c r="AW292" s="59"/>
      <c r="AX292" s="59"/>
      <c r="AY292" s="59"/>
      <c r="AZ292" s="59"/>
      <c r="BA292" s="59"/>
      <c r="BB292" s="59"/>
      <c r="BC292" s="59"/>
      <c r="BD292" s="59"/>
      <c r="BE292" s="59"/>
      <c r="BF292" s="59"/>
      <c r="BG292" s="59"/>
      <c r="BH292" s="59"/>
      <c r="BI292" s="59"/>
      <c r="BJ292" s="59"/>
      <c r="BK292" s="59"/>
      <c r="BL292" s="59"/>
    </row>
    <row r="293" spans="1:79" ht="1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</row>
    <row r="295" spans="1:79" ht="14.25" x14ac:dyDescent="0.2">
      <c r="A295" s="42" t="s">
        <v>298</v>
      </c>
      <c r="B295" s="42"/>
      <c r="C295" s="42"/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  <c r="AG295" s="42"/>
      <c r="AH295" s="42"/>
      <c r="AI295" s="42"/>
      <c r="AJ295" s="42"/>
      <c r="AK295" s="42"/>
      <c r="AL295" s="42"/>
      <c r="AM295" s="42"/>
      <c r="AN295" s="42"/>
      <c r="AO295" s="42"/>
      <c r="AP295" s="42"/>
      <c r="AQ295" s="42"/>
      <c r="AR295" s="42"/>
      <c r="AS295" s="42"/>
      <c r="AT295" s="42"/>
      <c r="AU295" s="42"/>
      <c r="AV295" s="42"/>
      <c r="AW295" s="42"/>
      <c r="AX295" s="42"/>
      <c r="AY295" s="42"/>
      <c r="AZ295" s="42"/>
      <c r="BA295" s="42"/>
      <c r="BB295" s="42"/>
      <c r="BC295" s="42"/>
      <c r="BD295" s="42"/>
      <c r="BE295" s="42"/>
      <c r="BF295" s="42"/>
      <c r="BG295" s="42"/>
      <c r="BH295" s="42"/>
      <c r="BI295" s="42"/>
      <c r="BJ295" s="42"/>
      <c r="BK295" s="42"/>
      <c r="BL295" s="42"/>
    </row>
    <row r="296" spans="1:79" ht="14.25" x14ac:dyDescent="0.2">
      <c r="A296" s="42" t="s">
        <v>272</v>
      </c>
      <c r="B296" s="42"/>
      <c r="C296" s="42"/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  <c r="AA296" s="42"/>
      <c r="AB296" s="42"/>
      <c r="AC296" s="42"/>
      <c r="AD296" s="42"/>
      <c r="AE296" s="42"/>
      <c r="AF296" s="42"/>
      <c r="AG296" s="42"/>
      <c r="AH296" s="42"/>
      <c r="AI296" s="42"/>
      <c r="AJ296" s="42"/>
      <c r="AK296" s="42"/>
      <c r="AL296" s="42"/>
      <c r="AM296" s="42"/>
      <c r="AN296" s="42"/>
      <c r="AO296" s="42"/>
      <c r="AP296" s="42"/>
      <c r="AQ296" s="42"/>
      <c r="AR296" s="42"/>
      <c r="AS296" s="42"/>
      <c r="AT296" s="42"/>
      <c r="AU296" s="42"/>
      <c r="AV296" s="42"/>
      <c r="AW296" s="42"/>
      <c r="AX296" s="42"/>
      <c r="AY296" s="42"/>
      <c r="AZ296" s="42"/>
      <c r="BA296" s="42"/>
      <c r="BB296" s="42"/>
      <c r="BC296" s="42"/>
      <c r="BD296" s="42"/>
      <c r="BE296" s="42"/>
      <c r="BF296" s="42"/>
      <c r="BG296" s="42"/>
      <c r="BH296" s="42"/>
      <c r="BI296" s="42"/>
      <c r="BJ296" s="42"/>
      <c r="BK296" s="42"/>
      <c r="BL296" s="42"/>
    </row>
    <row r="297" spans="1:79" ht="105" customHeight="1" x14ac:dyDescent="0.2">
      <c r="A297" s="129" t="s">
        <v>253</v>
      </c>
      <c r="B297" s="130"/>
      <c r="C297" s="130"/>
      <c r="D297" s="130"/>
      <c r="E297" s="130"/>
      <c r="F297" s="130"/>
      <c r="G297" s="130"/>
      <c r="H297" s="130"/>
      <c r="I297" s="130"/>
      <c r="J297" s="130"/>
      <c r="K297" s="130"/>
      <c r="L297" s="130"/>
      <c r="M297" s="130"/>
      <c r="N297" s="130"/>
      <c r="O297" s="130"/>
      <c r="P297" s="130"/>
      <c r="Q297" s="130"/>
      <c r="R297" s="130"/>
      <c r="S297" s="130"/>
      <c r="T297" s="130"/>
      <c r="U297" s="130"/>
      <c r="V297" s="130"/>
      <c r="W297" s="130"/>
      <c r="X297" s="130"/>
      <c r="Y297" s="130"/>
      <c r="Z297" s="130"/>
      <c r="AA297" s="130"/>
      <c r="AB297" s="130"/>
      <c r="AC297" s="130"/>
      <c r="AD297" s="130"/>
      <c r="AE297" s="130"/>
      <c r="AF297" s="130"/>
      <c r="AG297" s="130"/>
      <c r="AH297" s="130"/>
      <c r="AI297" s="130"/>
      <c r="AJ297" s="130"/>
      <c r="AK297" s="130"/>
      <c r="AL297" s="130"/>
      <c r="AM297" s="130"/>
      <c r="AN297" s="130"/>
      <c r="AO297" s="130"/>
      <c r="AP297" s="130"/>
      <c r="AQ297" s="130"/>
      <c r="AR297" s="130"/>
      <c r="AS297" s="130"/>
      <c r="AT297" s="130"/>
      <c r="AU297" s="130"/>
      <c r="AV297" s="130"/>
      <c r="AW297" s="130"/>
      <c r="AX297" s="130"/>
      <c r="AY297" s="130"/>
      <c r="AZ297" s="130"/>
      <c r="BA297" s="130"/>
      <c r="BB297" s="130"/>
      <c r="BC297" s="130"/>
      <c r="BD297" s="130"/>
      <c r="BE297" s="130"/>
      <c r="BF297" s="130"/>
      <c r="BG297" s="130"/>
      <c r="BH297" s="130"/>
      <c r="BI297" s="130"/>
      <c r="BJ297" s="130"/>
      <c r="BK297" s="130"/>
      <c r="BL297" s="130"/>
    </row>
    <row r="298" spans="1:79" ht="1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</row>
    <row r="301" spans="1:79" ht="18.95" customHeight="1" x14ac:dyDescent="0.2">
      <c r="A301" s="133" t="s">
        <v>256</v>
      </c>
      <c r="B301" s="130"/>
      <c r="C301" s="130"/>
      <c r="D301" s="130"/>
      <c r="E301" s="130"/>
      <c r="F301" s="130"/>
      <c r="G301" s="130"/>
      <c r="H301" s="130"/>
      <c r="I301" s="130"/>
      <c r="J301" s="130"/>
      <c r="K301" s="130"/>
      <c r="L301" s="130"/>
      <c r="M301" s="130"/>
      <c r="N301" s="130"/>
      <c r="O301" s="130"/>
      <c r="P301" s="130"/>
      <c r="Q301" s="130"/>
      <c r="R301" s="130"/>
      <c r="S301" s="130"/>
      <c r="T301" s="130"/>
      <c r="U301" s="130"/>
      <c r="V301" s="130"/>
      <c r="W301" s="130"/>
      <c r="X301" s="130"/>
      <c r="Y301" s="130"/>
      <c r="Z301" s="130"/>
      <c r="AA301" s="130"/>
      <c r="AB301" s="22"/>
      <c r="AC301" s="22"/>
      <c r="AD301" s="22"/>
      <c r="AE301" s="22"/>
      <c r="AF301" s="22"/>
      <c r="AG301" s="22"/>
      <c r="AH301" s="25"/>
      <c r="AI301" s="25"/>
      <c r="AJ301" s="25"/>
      <c r="AK301" s="25"/>
      <c r="AL301" s="25"/>
      <c r="AM301" s="25"/>
      <c r="AN301" s="25"/>
      <c r="AO301" s="25"/>
      <c r="AP301" s="25"/>
      <c r="AQ301" s="22"/>
      <c r="AR301" s="22"/>
      <c r="AS301" s="22"/>
      <c r="AT301" s="22"/>
      <c r="AU301" s="134" t="s">
        <v>258</v>
      </c>
      <c r="AV301" s="132"/>
      <c r="AW301" s="132"/>
      <c r="AX301" s="132"/>
      <c r="AY301" s="132"/>
      <c r="AZ301" s="132"/>
      <c r="BA301" s="132"/>
      <c r="BB301" s="132"/>
      <c r="BC301" s="132"/>
      <c r="BD301" s="132"/>
      <c r="BE301" s="132"/>
      <c r="BF301" s="132"/>
    </row>
    <row r="302" spans="1:79" ht="12.75" customHeight="1" x14ac:dyDescent="0.2">
      <c r="AB302" s="23"/>
      <c r="AC302" s="23"/>
      <c r="AD302" s="23"/>
      <c r="AE302" s="23"/>
      <c r="AF302" s="23"/>
      <c r="AG302" s="23"/>
      <c r="AH302" s="27" t="s">
        <v>1</v>
      </c>
      <c r="AI302" s="27"/>
      <c r="AJ302" s="27"/>
      <c r="AK302" s="27"/>
      <c r="AL302" s="27"/>
      <c r="AM302" s="27"/>
      <c r="AN302" s="27"/>
      <c r="AO302" s="27"/>
      <c r="AP302" s="27"/>
      <c r="AQ302" s="23"/>
      <c r="AR302" s="23"/>
      <c r="AS302" s="23"/>
      <c r="AT302" s="23"/>
      <c r="AU302" s="27" t="s">
        <v>160</v>
      </c>
      <c r="AV302" s="27"/>
      <c r="AW302" s="27"/>
      <c r="AX302" s="27"/>
      <c r="AY302" s="27"/>
      <c r="AZ302" s="27"/>
      <c r="BA302" s="27"/>
      <c r="BB302" s="27"/>
      <c r="BC302" s="27"/>
      <c r="BD302" s="27"/>
      <c r="BE302" s="27"/>
      <c r="BF302" s="27"/>
    </row>
    <row r="303" spans="1:79" ht="15" x14ac:dyDescent="0.2">
      <c r="AB303" s="23"/>
      <c r="AC303" s="23"/>
      <c r="AD303" s="23"/>
      <c r="AE303" s="23"/>
      <c r="AF303" s="23"/>
      <c r="AG303" s="23"/>
      <c r="AH303" s="24"/>
      <c r="AI303" s="24"/>
      <c r="AJ303" s="24"/>
      <c r="AK303" s="24"/>
      <c r="AL303" s="24"/>
      <c r="AM303" s="24"/>
      <c r="AN303" s="24"/>
      <c r="AO303" s="24"/>
      <c r="AP303" s="24"/>
      <c r="AQ303" s="23"/>
      <c r="AR303" s="23"/>
      <c r="AS303" s="23"/>
      <c r="AT303" s="23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</row>
    <row r="304" spans="1:79" ht="18" customHeight="1" x14ac:dyDescent="0.2">
      <c r="A304" s="133" t="s">
        <v>257</v>
      </c>
      <c r="B304" s="130"/>
      <c r="C304" s="130"/>
      <c r="D304" s="130"/>
      <c r="E304" s="130"/>
      <c r="F304" s="130"/>
      <c r="G304" s="130"/>
      <c r="H304" s="130"/>
      <c r="I304" s="130"/>
      <c r="J304" s="130"/>
      <c r="K304" s="130"/>
      <c r="L304" s="130"/>
      <c r="M304" s="130"/>
      <c r="N304" s="130"/>
      <c r="O304" s="130"/>
      <c r="P304" s="130"/>
      <c r="Q304" s="130"/>
      <c r="R304" s="130"/>
      <c r="S304" s="130"/>
      <c r="T304" s="130"/>
      <c r="U304" s="130"/>
      <c r="V304" s="130"/>
      <c r="W304" s="130"/>
      <c r="X304" s="130"/>
      <c r="Y304" s="130"/>
      <c r="Z304" s="130"/>
      <c r="AA304" s="130"/>
      <c r="AB304" s="23"/>
      <c r="AC304" s="23"/>
      <c r="AD304" s="23"/>
      <c r="AE304" s="23"/>
      <c r="AF304" s="23"/>
      <c r="AG304" s="23"/>
      <c r="AH304" s="26"/>
      <c r="AI304" s="26"/>
      <c r="AJ304" s="26"/>
      <c r="AK304" s="26"/>
      <c r="AL304" s="26"/>
      <c r="AM304" s="26"/>
      <c r="AN304" s="26"/>
      <c r="AO304" s="26"/>
      <c r="AP304" s="26"/>
      <c r="AQ304" s="23"/>
      <c r="AR304" s="23"/>
      <c r="AS304" s="23"/>
      <c r="AT304" s="23"/>
      <c r="AU304" s="135" t="s">
        <v>259</v>
      </c>
      <c r="AV304" s="132"/>
      <c r="AW304" s="132"/>
      <c r="AX304" s="132"/>
      <c r="AY304" s="132"/>
      <c r="AZ304" s="132"/>
      <c r="BA304" s="132"/>
      <c r="BB304" s="132"/>
      <c r="BC304" s="132"/>
      <c r="BD304" s="132"/>
      <c r="BE304" s="132"/>
      <c r="BF304" s="132"/>
    </row>
    <row r="305" spans="28:58" ht="12" customHeight="1" x14ac:dyDescent="0.2">
      <c r="AB305" s="23"/>
      <c r="AC305" s="23"/>
      <c r="AD305" s="23"/>
      <c r="AE305" s="23"/>
      <c r="AF305" s="23"/>
      <c r="AG305" s="23"/>
      <c r="AH305" s="27" t="s">
        <v>1</v>
      </c>
      <c r="AI305" s="27"/>
      <c r="AJ305" s="27"/>
      <c r="AK305" s="27"/>
      <c r="AL305" s="27"/>
      <c r="AM305" s="27"/>
      <c r="AN305" s="27"/>
      <c r="AO305" s="27"/>
      <c r="AP305" s="27"/>
      <c r="AQ305" s="23"/>
      <c r="AR305" s="23"/>
      <c r="AS305" s="23"/>
      <c r="AT305" s="23"/>
      <c r="AU305" s="27" t="s">
        <v>160</v>
      </c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</row>
  </sheetData>
  <mergeCells count="2247">
    <mergeCell ref="BB258:BF258"/>
    <mergeCell ref="BG258:BJ258"/>
    <mergeCell ref="BK258:BO258"/>
    <mergeCell ref="BP258:BS258"/>
    <mergeCell ref="BP257:BS257"/>
    <mergeCell ref="A258:M258"/>
    <mergeCell ref="N258:U258"/>
    <mergeCell ref="V258:Z258"/>
    <mergeCell ref="AA258:AE258"/>
    <mergeCell ref="AF258:AI258"/>
    <mergeCell ref="AJ258:AN258"/>
    <mergeCell ref="AO258:AR258"/>
    <mergeCell ref="AS258:AW258"/>
    <mergeCell ref="AX258:BA258"/>
    <mergeCell ref="AO257:AR257"/>
    <mergeCell ref="AS257:AW257"/>
    <mergeCell ref="AX257:BA257"/>
    <mergeCell ref="BB257:BF257"/>
    <mergeCell ref="BG257:BJ257"/>
    <mergeCell ref="BK257:BO257"/>
    <mergeCell ref="BB256:BF256"/>
    <mergeCell ref="BG256:BJ256"/>
    <mergeCell ref="BK256:BO256"/>
    <mergeCell ref="BP256:BS256"/>
    <mergeCell ref="A257:M257"/>
    <mergeCell ref="N257:U257"/>
    <mergeCell ref="V257:Z257"/>
    <mergeCell ref="AA257:AE257"/>
    <mergeCell ref="AF257:AI257"/>
    <mergeCell ref="AJ257:AN257"/>
    <mergeCell ref="BP255:BS255"/>
    <mergeCell ref="A256:M256"/>
    <mergeCell ref="N256:U256"/>
    <mergeCell ref="V256:Z256"/>
    <mergeCell ref="AA256:AE256"/>
    <mergeCell ref="AF256:AI256"/>
    <mergeCell ref="AJ256:AN256"/>
    <mergeCell ref="AO256:AR256"/>
    <mergeCell ref="AS256:AW256"/>
    <mergeCell ref="AX256:BA256"/>
    <mergeCell ref="AO255:AR255"/>
    <mergeCell ref="AS255:AW255"/>
    <mergeCell ref="AX255:BA255"/>
    <mergeCell ref="BB255:BF255"/>
    <mergeCell ref="BG255:BJ255"/>
    <mergeCell ref="BK255:BO255"/>
    <mergeCell ref="BB254:BF254"/>
    <mergeCell ref="BG254:BJ254"/>
    <mergeCell ref="BK254:BO254"/>
    <mergeCell ref="BP254:BS254"/>
    <mergeCell ref="A255:M255"/>
    <mergeCell ref="N255:U255"/>
    <mergeCell ref="V255:Z255"/>
    <mergeCell ref="AA255:AE255"/>
    <mergeCell ref="AF255:AI255"/>
    <mergeCell ref="AJ255:AN255"/>
    <mergeCell ref="BP253:BS253"/>
    <mergeCell ref="A254:M254"/>
    <mergeCell ref="N254:U254"/>
    <mergeCell ref="V254:Z254"/>
    <mergeCell ref="AA254:AE254"/>
    <mergeCell ref="AF254:AI254"/>
    <mergeCell ref="AJ254:AN254"/>
    <mergeCell ref="AO254:AR254"/>
    <mergeCell ref="AS254:AW254"/>
    <mergeCell ref="AX254:BA254"/>
    <mergeCell ref="AO253:AR253"/>
    <mergeCell ref="AS253:AW253"/>
    <mergeCell ref="AX253:BA253"/>
    <mergeCell ref="BB253:BF253"/>
    <mergeCell ref="BG253:BJ253"/>
    <mergeCell ref="BK253:BO253"/>
    <mergeCell ref="A253:M253"/>
    <mergeCell ref="N253:U253"/>
    <mergeCell ref="V253:Z253"/>
    <mergeCell ref="AA253:AE253"/>
    <mergeCell ref="AF253:AI253"/>
    <mergeCell ref="AJ253:AN253"/>
    <mergeCell ref="AS252:AW252"/>
    <mergeCell ref="AX252:BA252"/>
    <mergeCell ref="BB252:BF252"/>
    <mergeCell ref="BG252:BJ252"/>
    <mergeCell ref="BK252:BO252"/>
    <mergeCell ref="BP252:BS252"/>
    <mergeCell ref="BG251:BJ251"/>
    <mergeCell ref="BK251:BO251"/>
    <mergeCell ref="BP251:BS251"/>
    <mergeCell ref="A252:M252"/>
    <mergeCell ref="N252:U252"/>
    <mergeCell ref="V252:Z252"/>
    <mergeCell ref="AA252:AE252"/>
    <mergeCell ref="AF252:AI252"/>
    <mergeCell ref="AJ252:AN252"/>
    <mergeCell ref="AO252:AR252"/>
    <mergeCell ref="AF251:AI251"/>
    <mergeCell ref="AJ251:AN251"/>
    <mergeCell ref="AO251:AR251"/>
    <mergeCell ref="AS251:AW251"/>
    <mergeCell ref="AX251:BA251"/>
    <mergeCell ref="BB251:BF251"/>
    <mergeCell ref="AZ241:BD241"/>
    <mergeCell ref="AU240:AY240"/>
    <mergeCell ref="AZ240:BD240"/>
    <mergeCell ref="A241:F241"/>
    <mergeCell ref="G241:S241"/>
    <mergeCell ref="T241:Z241"/>
    <mergeCell ref="AA241:AE241"/>
    <mergeCell ref="AF241:AJ241"/>
    <mergeCell ref="AK241:AO241"/>
    <mergeCell ref="AP241:AT241"/>
    <mergeCell ref="AU241:AY241"/>
    <mergeCell ref="AP239:AT239"/>
    <mergeCell ref="AU239:AY239"/>
    <mergeCell ref="AZ239:BD239"/>
    <mergeCell ref="A240:F240"/>
    <mergeCell ref="G240:S240"/>
    <mergeCell ref="T240:Z240"/>
    <mergeCell ref="AA240:AE240"/>
    <mergeCell ref="AF240:AJ240"/>
    <mergeCell ref="AK240:AO240"/>
    <mergeCell ref="AP240:AT240"/>
    <mergeCell ref="A239:F239"/>
    <mergeCell ref="G239:S239"/>
    <mergeCell ref="T239:Z239"/>
    <mergeCell ref="AA239:AE239"/>
    <mergeCell ref="AF239:AJ239"/>
    <mergeCell ref="AK239:AO239"/>
    <mergeCell ref="AP230:AT230"/>
    <mergeCell ref="AU230:AY230"/>
    <mergeCell ref="AZ230:BD230"/>
    <mergeCell ref="BE230:BI230"/>
    <mergeCell ref="BJ230:BN230"/>
    <mergeCell ref="BO230:BS230"/>
    <mergeCell ref="A230:F230"/>
    <mergeCell ref="G230:S230"/>
    <mergeCell ref="T230:Z230"/>
    <mergeCell ref="AA230:AE230"/>
    <mergeCell ref="AF230:AJ230"/>
    <mergeCell ref="AK230:AO230"/>
    <mergeCell ref="AP229:AT229"/>
    <mergeCell ref="AU229:AY229"/>
    <mergeCell ref="AZ229:BD229"/>
    <mergeCell ref="BE229:BI229"/>
    <mergeCell ref="BJ229:BN229"/>
    <mergeCell ref="BO229:BS229"/>
    <mergeCell ref="A229:F229"/>
    <mergeCell ref="G229:S229"/>
    <mergeCell ref="T229:Z229"/>
    <mergeCell ref="AA229:AE229"/>
    <mergeCell ref="AF229:AJ229"/>
    <mergeCell ref="AK229:AO229"/>
    <mergeCell ref="AP228:AT228"/>
    <mergeCell ref="AU228:AY228"/>
    <mergeCell ref="AZ228:BD228"/>
    <mergeCell ref="BE228:BI228"/>
    <mergeCell ref="BJ228:BN228"/>
    <mergeCell ref="BO228:BS228"/>
    <mergeCell ref="A228:F228"/>
    <mergeCell ref="G228:S228"/>
    <mergeCell ref="T228:Z228"/>
    <mergeCell ref="AA228:AE228"/>
    <mergeCell ref="AF228:AJ228"/>
    <mergeCell ref="AK228:AO228"/>
    <mergeCell ref="BA217:BC217"/>
    <mergeCell ref="BD217:BF217"/>
    <mergeCell ref="BG217:BI217"/>
    <mergeCell ref="BJ217:BL217"/>
    <mergeCell ref="A217:C217"/>
    <mergeCell ref="D217:V217"/>
    <mergeCell ref="W217:Y217"/>
    <mergeCell ref="Z217:AB217"/>
    <mergeCell ref="AC217:AE217"/>
    <mergeCell ref="AF217:AH217"/>
    <mergeCell ref="AI217:AK217"/>
    <mergeCell ref="AL217:AN217"/>
    <mergeCell ref="BN207:BR207"/>
    <mergeCell ref="A207:T207"/>
    <mergeCell ref="U207:Y207"/>
    <mergeCell ref="Z207:AD207"/>
    <mergeCell ref="AE207:AI207"/>
    <mergeCell ref="AJ207:AN207"/>
    <mergeCell ref="AO207:AS207"/>
    <mergeCell ref="AP198:AT198"/>
    <mergeCell ref="AU198:AY198"/>
    <mergeCell ref="AZ198:BD198"/>
    <mergeCell ref="BE198:BI198"/>
    <mergeCell ref="AP197:AT197"/>
    <mergeCell ref="AU197:AY197"/>
    <mergeCell ref="AZ197:BD197"/>
    <mergeCell ref="BE197:BI197"/>
    <mergeCell ref="A198:C198"/>
    <mergeCell ref="D198:P198"/>
    <mergeCell ref="Q198:U198"/>
    <mergeCell ref="V198:AE198"/>
    <mergeCell ref="AF198:AJ198"/>
    <mergeCell ref="AK198:AO198"/>
    <mergeCell ref="AP196:AT196"/>
    <mergeCell ref="AU196:AY196"/>
    <mergeCell ref="AZ196:BD196"/>
    <mergeCell ref="BE196:BI196"/>
    <mergeCell ref="A197:C197"/>
    <mergeCell ref="D197:P197"/>
    <mergeCell ref="Q197:U197"/>
    <mergeCell ref="V197:AE197"/>
    <mergeCell ref="AF197:AJ197"/>
    <mergeCell ref="AK197:AO197"/>
    <mergeCell ref="AP195:AT195"/>
    <mergeCell ref="AU195:AY195"/>
    <mergeCell ref="AZ195:BD195"/>
    <mergeCell ref="BE195:BI195"/>
    <mergeCell ref="A196:C196"/>
    <mergeCell ref="D196:P196"/>
    <mergeCell ref="Q196:U196"/>
    <mergeCell ref="V196:AE196"/>
    <mergeCell ref="AF196:AJ196"/>
    <mergeCell ref="AK196:AO196"/>
    <mergeCell ref="AP194:AT194"/>
    <mergeCell ref="AU194:AY194"/>
    <mergeCell ref="AZ194:BD194"/>
    <mergeCell ref="BE194:BI194"/>
    <mergeCell ref="A195:C195"/>
    <mergeCell ref="D195:P195"/>
    <mergeCell ref="Q195:U195"/>
    <mergeCell ref="V195:AE195"/>
    <mergeCell ref="AF195:AJ195"/>
    <mergeCell ref="AK195:AO195"/>
    <mergeCell ref="AP193:AT193"/>
    <mergeCell ref="AU193:AY193"/>
    <mergeCell ref="AZ193:BD193"/>
    <mergeCell ref="BE193:BI193"/>
    <mergeCell ref="A194:C194"/>
    <mergeCell ref="D194:P194"/>
    <mergeCell ref="Q194:U194"/>
    <mergeCell ref="V194:AE194"/>
    <mergeCell ref="AF194:AJ194"/>
    <mergeCell ref="AK194:AO194"/>
    <mergeCell ref="AP192:AT192"/>
    <mergeCell ref="AU192:AY192"/>
    <mergeCell ref="AZ192:BD192"/>
    <mergeCell ref="BE192:BI192"/>
    <mergeCell ref="A193:C193"/>
    <mergeCell ref="D193:P193"/>
    <mergeCell ref="Q193:U193"/>
    <mergeCell ref="V193:AE193"/>
    <mergeCell ref="AF193:AJ193"/>
    <mergeCell ref="AK193:AO193"/>
    <mergeCell ref="AP191:AT191"/>
    <mergeCell ref="AU191:AY191"/>
    <mergeCell ref="AZ191:BD191"/>
    <mergeCell ref="BE191:BI191"/>
    <mergeCell ref="A192:C192"/>
    <mergeCell ref="D192:P192"/>
    <mergeCell ref="Q192:U192"/>
    <mergeCell ref="V192:AE192"/>
    <mergeCell ref="AF192:AJ192"/>
    <mergeCell ref="AK192:AO192"/>
    <mergeCell ref="AP190:AT190"/>
    <mergeCell ref="AU190:AY190"/>
    <mergeCell ref="AZ190:BD190"/>
    <mergeCell ref="BE190:BI190"/>
    <mergeCell ref="A191:C191"/>
    <mergeCell ref="D191:P191"/>
    <mergeCell ref="Q191:U191"/>
    <mergeCell ref="V191:AE191"/>
    <mergeCell ref="AF191:AJ191"/>
    <mergeCell ref="AK191:AO191"/>
    <mergeCell ref="AP189:AT189"/>
    <mergeCell ref="AU189:AY189"/>
    <mergeCell ref="AZ189:BD189"/>
    <mergeCell ref="BE189:BI189"/>
    <mergeCell ref="A190:C190"/>
    <mergeCell ref="D190:P190"/>
    <mergeCell ref="Q190:U190"/>
    <mergeCell ref="V190:AE190"/>
    <mergeCell ref="AF190:AJ190"/>
    <mergeCell ref="AK190:AO190"/>
    <mergeCell ref="AP188:AT188"/>
    <mergeCell ref="AU188:AY188"/>
    <mergeCell ref="AZ188:BD188"/>
    <mergeCell ref="BE188:BI188"/>
    <mergeCell ref="A189:C189"/>
    <mergeCell ref="D189:P189"/>
    <mergeCell ref="Q189:U189"/>
    <mergeCell ref="V189:AE189"/>
    <mergeCell ref="AF189:AJ189"/>
    <mergeCell ref="AK189:AO189"/>
    <mergeCell ref="AP187:AT187"/>
    <mergeCell ref="AU187:AY187"/>
    <mergeCell ref="AZ187:BD187"/>
    <mergeCell ref="BE187:BI187"/>
    <mergeCell ref="A188:C188"/>
    <mergeCell ref="D188:P188"/>
    <mergeCell ref="Q188:U188"/>
    <mergeCell ref="V188:AE188"/>
    <mergeCell ref="AF188:AJ188"/>
    <mergeCell ref="AK188:AO188"/>
    <mergeCell ref="AP186:AT186"/>
    <mergeCell ref="AU186:AY186"/>
    <mergeCell ref="AZ186:BD186"/>
    <mergeCell ref="BE186:BI186"/>
    <mergeCell ref="A187:C187"/>
    <mergeCell ref="D187:P187"/>
    <mergeCell ref="Q187:U187"/>
    <mergeCell ref="V187:AE187"/>
    <mergeCell ref="AF187:AJ187"/>
    <mergeCell ref="AK187:AO187"/>
    <mergeCell ref="AP185:AT185"/>
    <mergeCell ref="AU185:AY185"/>
    <mergeCell ref="AZ185:BD185"/>
    <mergeCell ref="BE185:BI185"/>
    <mergeCell ref="A186:C186"/>
    <mergeCell ref="D186:P186"/>
    <mergeCell ref="Q186:U186"/>
    <mergeCell ref="V186:AE186"/>
    <mergeCell ref="AF186:AJ186"/>
    <mergeCell ref="AK186:AO186"/>
    <mergeCell ref="AP184:AT184"/>
    <mergeCell ref="AU184:AY184"/>
    <mergeCell ref="AZ184:BD184"/>
    <mergeCell ref="BE184:BI184"/>
    <mergeCell ref="A185:C185"/>
    <mergeCell ref="D185:P185"/>
    <mergeCell ref="Q185:U185"/>
    <mergeCell ref="V185:AE185"/>
    <mergeCell ref="AF185:AJ185"/>
    <mergeCell ref="AK185:AO185"/>
    <mergeCell ref="AP183:AT183"/>
    <mergeCell ref="AU183:AY183"/>
    <mergeCell ref="AZ183:BD183"/>
    <mergeCell ref="BE183:BI183"/>
    <mergeCell ref="A184:C184"/>
    <mergeCell ref="D184:P184"/>
    <mergeCell ref="Q184:U184"/>
    <mergeCell ref="V184:AE184"/>
    <mergeCell ref="AF184:AJ184"/>
    <mergeCell ref="AK184:AO184"/>
    <mergeCell ref="AP182:AT182"/>
    <mergeCell ref="AU182:AY182"/>
    <mergeCell ref="AZ182:BD182"/>
    <mergeCell ref="BE182:BI182"/>
    <mergeCell ref="A183:C183"/>
    <mergeCell ref="D183:P183"/>
    <mergeCell ref="Q183:U183"/>
    <mergeCell ref="V183:AE183"/>
    <mergeCell ref="AF183:AJ183"/>
    <mergeCell ref="AK183:AO183"/>
    <mergeCell ref="AP181:AT181"/>
    <mergeCell ref="AU181:AY181"/>
    <mergeCell ref="AZ181:BD181"/>
    <mergeCell ref="BE181:BI181"/>
    <mergeCell ref="A182:C182"/>
    <mergeCell ref="D182:P182"/>
    <mergeCell ref="Q182:U182"/>
    <mergeCell ref="V182:AE182"/>
    <mergeCell ref="AF182:AJ182"/>
    <mergeCell ref="AK182:AO182"/>
    <mergeCell ref="AP180:AT180"/>
    <mergeCell ref="AU180:AY180"/>
    <mergeCell ref="AZ180:BD180"/>
    <mergeCell ref="BE180:BI180"/>
    <mergeCell ref="A181:C181"/>
    <mergeCell ref="D181:P181"/>
    <mergeCell ref="Q181:U181"/>
    <mergeCell ref="V181:AE181"/>
    <mergeCell ref="AF181:AJ181"/>
    <mergeCell ref="AK181:AO181"/>
    <mergeCell ref="AP179:AT179"/>
    <mergeCell ref="AU179:AY179"/>
    <mergeCell ref="AZ179:BD179"/>
    <mergeCell ref="BE179:BI179"/>
    <mergeCell ref="A180:C180"/>
    <mergeCell ref="D180:P180"/>
    <mergeCell ref="Q180:U180"/>
    <mergeCell ref="V180:AE180"/>
    <mergeCell ref="AF180:AJ180"/>
    <mergeCell ref="AK180:AO180"/>
    <mergeCell ref="AP178:AT178"/>
    <mergeCell ref="AU178:AY178"/>
    <mergeCell ref="AZ178:BD178"/>
    <mergeCell ref="BE178:BI178"/>
    <mergeCell ref="A179:C179"/>
    <mergeCell ref="D179:P179"/>
    <mergeCell ref="Q179:U179"/>
    <mergeCell ref="V179:AE179"/>
    <mergeCell ref="AF179:AJ179"/>
    <mergeCell ref="AK179:AO179"/>
    <mergeCell ref="AP177:AT177"/>
    <mergeCell ref="AU177:AY177"/>
    <mergeCell ref="AZ177:BD177"/>
    <mergeCell ref="BE177:BI177"/>
    <mergeCell ref="A178:C178"/>
    <mergeCell ref="D178:P178"/>
    <mergeCell ref="Q178:U178"/>
    <mergeCell ref="V178:AE178"/>
    <mergeCell ref="AF178:AJ178"/>
    <mergeCell ref="AK178:AO178"/>
    <mergeCell ref="AP176:AT176"/>
    <mergeCell ref="AU176:AY176"/>
    <mergeCell ref="AZ176:BD176"/>
    <mergeCell ref="BE176:BI176"/>
    <mergeCell ref="A177:C177"/>
    <mergeCell ref="D177:P177"/>
    <mergeCell ref="Q177:U177"/>
    <mergeCell ref="V177:AE177"/>
    <mergeCell ref="AF177:AJ177"/>
    <mergeCell ref="AK177:AO177"/>
    <mergeCell ref="AP175:AT175"/>
    <mergeCell ref="AU175:AY175"/>
    <mergeCell ref="AZ175:BD175"/>
    <mergeCell ref="BE175:BI175"/>
    <mergeCell ref="A176:C176"/>
    <mergeCell ref="D176:P176"/>
    <mergeCell ref="Q176:U176"/>
    <mergeCell ref="V176:AE176"/>
    <mergeCell ref="AF176:AJ176"/>
    <mergeCell ref="AK176:AO176"/>
    <mergeCell ref="AP174:AT174"/>
    <mergeCell ref="AU174:AY174"/>
    <mergeCell ref="AZ174:BD174"/>
    <mergeCell ref="BE174:BI174"/>
    <mergeCell ref="A175:C175"/>
    <mergeCell ref="D175:P175"/>
    <mergeCell ref="Q175:U175"/>
    <mergeCell ref="V175:AE175"/>
    <mergeCell ref="AF175:AJ175"/>
    <mergeCell ref="AK175:AO175"/>
    <mergeCell ref="AP173:AT173"/>
    <mergeCell ref="AU173:AY173"/>
    <mergeCell ref="AZ173:BD173"/>
    <mergeCell ref="BE173:BI173"/>
    <mergeCell ref="A174:C174"/>
    <mergeCell ref="D174:P174"/>
    <mergeCell ref="Q174:U174"/>
    <mergeCell ref="V174:AE174"/>
    <mergeCell ref="AF174:AJ174"/>
    <mergeCell ref="AK174:AO174"/>
    <mergeCell ref="AP172:AT172"/>
    <mergeCell ref="AU172:AY172"/>
    <mergeCell ref="AZ172:BD172"/>
    <mergeCell ref="BE172:BI172"/>
    <mergeCell ref="A173:C173"/>
    <mergeCell ref="D173:P173"/>
    <mergeCell ref="Q173:U173"/>
    <mergeCell ref="V173:AE173"/>
    <mergeCell ref="AF173:AJ173"/>
    <mergeCell ref="AK173:AO173"/>
    <mergeCell ref="AP171:AT171"/>
    <mergeCell ref="AU171:AY171"/>
    <mergeCell ref="AZ171:BD171"/>
    <mergeCell ref="BE171:BI171"/>
    <mergeCell ref="A172:C172"/>
    <mergeCell ref="D172:P172"/>
    <mergeCell ref="Q172:U172"/>
    <mergeCell ref="V172:AE172"/>
    <mergeCell ref="AF172:AJ172"/>
    <mergeCell ref="AK172:AO172"/>
    <mergeCell ref="AP170:AT170"/>
    <mergeCell ref="AU170:AY170"/>
    <mergeCell ref="AZ170:BD170"/>
    <mergeCell ref="BE170:BI170"/>
    <mergeCell ref="A171:C171"/>
    <mergeCell ref="D171:P171"/>
    <mergeCell ref="Q171:U171"/>
    <mergeCell ref="V171:AE171"/>
    <mergeCell ref="AF171:AJ171"/>
    <mergeCell ref="AK171:AO171"/>
    <mergeCell ref="AP169:AT169"/>
    <mergeCell ref="AU169:AY169"/>
    <mergeCell ref="AZ169:BD169"/>
    <mergeCell ref="BE169:BI169"/>
    <mergeCell ref="A170:C170"/>
    <mergeCell ref="D170:P170"/>
    <mergeCell ref="Q170:U170"/>
    <mergeCell ref="V170:AE170"/>
    <mergeCell ref="AF170:AJ170"/>
    <mergeCell ref="AK170:AO170"/>
    <mergeCell ref="AP168:AT168"/>
    <mergeCell ref="AU168:AY168"/>
    <mergeCell ref="AZ168:BD168"/>
    <mergeCell ref="BE168:BI168"/>
    <mergeCell ref="A169:C169"/>
    <mergeCell ref="D169:P169"/>
    <mergeCell ref="Q169:U169"/>
    <mergeCell ref="V169:AE169"/>
    <mergeCell ref="AF169:AJ169"/>
    <mergeCell ref="AK169:AO169"/>
    <mergeCell ref="AP167:AT167"/>
    <mergeCell ref="AU167:AY167"/>
    <mergeCell ref="AZ167:BD167"/>
    <mergeCell ref="BE167:BI167"/>
    <mergeCell ref="A168:C168"/>
    <mergeCell ref="D168:P168"/>
    <mergeCell ref="Q168:U168"/>
    <mergeCell ref="V168:AE168"/>
    <mergeCell ref="AF168:AJ168"/>
    <mergeCell ref="AK168:AO168"/>
    <mergeCell ref="AP166:AT166"/>
    <mergeCell ref="AU166:AY166"/>
    <mergeCell ref="AZ166:BD166"/>
    <mergeCell ref="BE166:BI166"/>
    <mergeCell ref="A167:C167"/>
    <mergeCell ref="D167:P167"/>
    <mergeCell ref="Q167:U167"/>
    <mergeCell ref="V167:AE167"/>
    <mergeCell ref="AF167:AJ167"/>
    <mergeCell ref="AK167:AO167"/>
    <mergeCell ref="AP165:AT165"/>
    <mergeCell ref="AU165:AY165"/>
    <mergeCell ref="AZ165:BD165"/>
    <mergeCell ref="BE165:BI165"/>
    <mergeCell ref="A166:C166"/>
    <mergeCell ref="D166:P166"/>
    <mergeCell ref="Q166:U166"/>
    <mergeCell ref="V166:AE166"/>
    <mergeCell ref="AF166:AJ166"/>
    <mergeCell ref="AK166:AO166"/>
    <mergeCell ref="AP164:AT164"/>
    <mergeCell ref="AU164:AY164"/>
    <mergeCell ref="AZ164:BD164"/>
    <mergeCell ref="BE164:BI164"/>
    <mergeCell ref="A165:C165"/>
    <mergeCell ref="D165:P165"/>
    <mergeCell ref="Q165:U165"/>
    <mergeCell ref="V165:AE165"/>
    <mergeCell ref="AF165:AJ165"/>
    <mergeCell ref="AK165:AO165"/>
    <mergeCell ref="A164:C164"/>
    <mergeCell ref="D164:P164"/>
    <mergeCell ref="Q164:U164"/>
    <mergeCell ref="V164:AE164"/>
    <mergeCell ref="AF164:AJ164"/>
    <mergeCell ref="AK164:AO164"/>
    <mergeCell ref="A163:C163"/>
    <mergeCell ref="D163:P163"/>
    <mergeCell ref="Q163:U163"/>
    <mergeCell ref="V163:AE163"/>
    <mergeCell ref="AF163:AJ163"/>
    <mergeCell ref="AK163:AO163"/>
    <mergeCell ref="BT155:BX155"/>
    <mergeCell ref="AP155:AT155"/>
    <mergeCell ref="AU155:AY155"/>
    <mergeCell ref="AZ155:BD155"/>
    <mergeCell ref="BE155:BI155"/>
    <mergeCell ref="BJ155:BN155"/>
    <mergeCell ref="BO155:BS155"/>
    <mergeCell ref="BE154:BI154"/>
    <mergeCell ref="BJ154:BN154"/>
    <mergeCell ref="BO154:BS154"/>
    <mergeCell ref="BT154:BX154"/>
    <mergeCell ref="A155:C155"/>
    <mergeCell ref="D155:P155"/>
    <mergeCell ref="Q155:U155"/>
    <mergeCell ref="V155:AE155"/>
    <mergeCell ref="AF155:AJ155"/>
    <mergeCell ref="AK155:AO155"/>
    <mergeCell ref="BT153:BX153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AP153:AT153"/>
    <mergeCell ref="AU153:AY153"/>
    <mergeCell ref="AZ153:BD153"/>
    <mergeCell ref="BE153:BI153"/>
    <mergeCell ref="BJ153:BN153"/>
    <mergeCell ref="BO153:BS153"/>
    <mergeCell ref="BE152:BI152"/>
    <mergeCell ref="BJ152:BN152"/>
    <mergeCell ref="BO152:BS152"/>
    <mergeCell ref="BT152:BX152"/>
    <mergeCell ref="A153:C153"/>
    <mergeCell ref="D153:P153"/>
    <mergeCell ref="Q153:U153"/>
    <mergeCell ref="V153:AE153"/>
    <mergeCell ref="AF153:AJ153"/>
    <mergeCell ref="AK153:AO153"/>
    <mergeCell ref="BT151:BX151"/>
    <mergeCell ref="A152:C152"/>
    <mergeCell ref="D152:P152"/>
    <mergeCell ref="Q152:U152"/>
    <mergeCell ref="V152:AE152"/>
    <mergeCell ref="AF152:AJ152"/>
    <mergeCell ref="AK152:AO152"/>
    <mergeCell ref="AP152:AT152"/>
    <mergeCell ref="AU152:AY152"/>
    <mergeCell ref="AZ152:BD152"/>
    <mergeCell ref="AP151:AT151"/>
    <mergeCell ref="AU151:AY151"/>
    <mergeCell ref="AZ151:BD151"/>
    <mergeCell ref="BE151:BI151"/>
    <mergeCell ref="BJ151:BN151"/>
    <mergeCell ref="BO151:BS151"/>
    <mergeCell ref="BE150:BI150"/>
    <mergeCell ref="BJ150:BN150"/>
    <mergeCell ref="BO150:BS150"/>
    <mergeCell ref="BT150:BX150"/>
    <mergeCell ref="A151:C151"/>
    <mergeCell ref="D151:P151"/>
    <mergeCell ref="Q151:U151"/>
    <mergeCell ref="V151:AE151"/>
    <mergeCell ref="AF151:AJ151"/>
    <mergeCell ref="AK151:AO151"/>
    <mergeCell ref="BT149:BX149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AP149:AT149"/>
    <mergeCell ref="AU149:AY149"/>
    <mergeCell ref="AZ149:BD149"/>
    <mergeCell ref="BE149:BI149"/>
    <mergeCell ref="BJ149:BN149"/>
    <mergeCell ref="BO149:BS149"/>
    <mergeCell ref="BE148:BI148"/>
    <mergeCell ref="BJ148:BN148"/>
    <mergeCell ref="BO148:BS148"/>
    <mergeCell ref="BT148:BX148"/>
    <mergeCell ref="A149:C149"/>
    <mergeCell ref="D149:P149"/>
    <mergeCell ref="Q149:U149"/>
    <mergeCell ref="V149:AE149"/>
    <mergeCell ref="AF149:AJ149"/>
    <mergeCell ref="AK149:AO149"/>
    <mergeCell ref="BT147:BX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AP147:AT147"/>
    <mergeCell ref="AU147:AY147"/>
    <mergeCell ref="AZ147:BD147"/>
    <mergeCell ref="BE147:BI147"/>
    <mergeCell ref="BJ147:BN147"/>
    <mergeCell ref="BO147:BS147"/>
    <mergeCell ref="BE146:BI146"/>
    <mergeCell ref="BJ146:BN146"/>
    <mergeCell ref="BO146:BS146"/>
    <mergeCell ref="BT146:BX146"/>
    <mergeCell ref="A147:C147"/>
    <mergeCell ref="D147:P147"/>
    <mergeCell ref="Q147:U147"/>
    <mergeCell ref="V147:AE147"/>
    <mergeCell ref="AF147:AJ147"/>
    <mergeCell ref="AK147:AO147"/>
    <mergeCell ref="BT145:BX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AP145:AT145"/>
    <mergeCell ref="AU145:AY145"/>
    <mergeCell ref="AZ145:BD145"/>
    <mergeCell ref="BE145:BI145"/>
    <mergeCell ref="BJ145:BN145"/>
    <mergeCell ref="BO145:BS145"/>
    <mergeCell ref="BE144:BI144"/>
    <mergeCell ref="BJ144:BN144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BE142:BI142"/>
    <mergeCell ref="BJ142:BN142"/>
    <mergeCell ref="BO142:BS142"/>
    <mergeCell ref="BT142:BX142"/>
    <mergeCell ref="A143:C143"/>
    <mergeCell ref="D143:P143"/>
    <mergeCell ref="Q143:U143"/>
    <mergeCell ref="V143:AE143"/>
    <mergeCell ref="AF143:AJ143"/>
    <mergeCell ref="AK143:AO143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BE130:BI130"/>
    <mergeCell ref="BJ130:BN130"/>
    <mergeCell ref="BO130:BS130"/>
    <mergeCell ref="BT130:BX130"/>
    <mergeCell ref="A131:C131"/>
    <mergeCell ref="D131:P131"/>
    <mergeCell ref="Q131:U131"/>
    <mergeCell ref="V131:AE131"/>
    <mergeCell ref="AF131:AJ131"/>
    <mergeCell ref="AK131:AO131"/>
    <mergeCell ref="BT129:BX129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AP129:AT129"/>
    <mergeCell ref="AU129:AY129"/>
    <mergeCell ref="AZ129:BD129"/>
    <mergeCell ref="BE129:BI129"/>
    <mergeCell ref="BJ129:BN129"/>
    <mergeCell ref="BO129:BS129"/>
    <mergeCell ref="BE128:BI128"/>
    <mergeCell ref="BJ128:BN128"/>
    <mergeCell ref="BO128:BS128"/>
    <mergeCell ref="BT128:BX128"/>
    <mergeCell ref="A129:C129"/>
    <mergeCell ref="D129:P129"/>
    <mergeCell ref="Q129:U129"/>
    <mergeCell ref="V129:AE129"/>
    <mergeCell ref="AF129:AJ129"/>
    <mergeCell ref="AK129:AO129"/>
    <mergeCell ref="BT127:BX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P127:AT127"/>
    <mergeCell ref="AU127:AY127"/>
    <mergeCell ref="AZ127:BD127"/>
    <mergeCell ref="BE127:BI127"/>
    <mergeCell ref="BJ127:BN127"/>
    <mergeCell ref="BO127:BS127"/>
    <mergeCell ref="BE126:BI126"/>
    <mergeCell ref="BJ126:BN126"/>
    <mergeCell ref="BO126:BS126"/>
    <mergeCell ref="BT126:BX126"/>
    <mergeCell ref="A127:C127"/>
    <mergeCell ref="D127:P127"/>
    <mergeCell ref="Q127:U127"/>
    <mergeCell ref="V127:AE127"/>
    <mergeCell ref="AF127:AJ127"/>
    <mergeCell ref="AK127:AO127"/>
    <mergeCell ref="BT125:BX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AP125:AT125"/>
    <mergeCell ref="AU125:AY125"/>
    <mergeCell ref="AZ125:BD125"/>
    <mergeCell ref="BE125:BI125"/>
    <mergeCell ref="BJ125:BN125"/>
    <mergeCell ref="BO125:BS125"/>
    <mergeCell ref="BE124:BI124"/>
    <mergeCell ref="BJ124:BN124"/>
    <mergeCell ref="BO124:BS124"/>
    <mergeCell ref="BT124:BX124"/>
    <mergeCell ref="A125:C125"/>
    <mergeCell ref="D125:P125"/>
    <mergeCell ref="Q125:U125"/>
    <mergeCell ref="V125:AE125"/>
    <mergeCell ref="AF125:AJ125"/>
    <mergeCell ref="AK125:AO125"/>
    <mergeCell ref="BT123:BX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AP123:AT123"/>
    <mergeCell ref="AU123:AY123"/>
    <mergeCell ref="AZ123:BD123"/>
    <mergeCell ref="BE123:BI123"/>
    <mergeCell ref="BJ123:BN123"/>
    <mergeCell ref="BO123:BS123"/>
    <mergeCell ref="BE122:BI122"/>
    <mergeCell ref="BJ122:BN122"/>
    <mergeCell ref="BO122:BS122"/>
    <mergeCell ref="BT122:BX122"/>
    <mergeCell ref="A123:C123"/>
    <mergeCell ref="D123:P123"/>
    <mergeCell ref="Q123:U123"/>
    <mergeCell ref="V123:AE123"/>
    <mergeCell ref="AF123:AJ123"/>
    <mergeCell ref="AK123:AO123"/>
    <mergeCell ref="BT121:BX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AP121:AT121"/>
    <mergeCell ref="AU121:AY121"/>
    <mergeCell ref="AZ121:BD121"/>
    <mergeCell ref="BE121:BI121"/>
    <mergeCell ref="BJ121:BN121"/>
    <mergeCell ref="BO121:BS121"/>
    <mergeCell ref="BE120:BI120"/>
    <mergeCell ref="BJ120:BN120"/>
    <mergeCell ref="BO120:BS120"/>
    <mergeCell ref="BT120:BX120"/>
    <mergeCell ref="A121:C121"/>
    <mergeCell ref="D121:P121"/>
    <mergeCell ref="Q121:U121"/>
    <mergeCell ref="V121:AE121"/>
    <mergeCell ref="AF121:AJ121"/>
    <mergeCell ref="AK121:AO121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BD110:BH110"/>
    <mergeCell ref="BD109:BH109"/>
    <mergeCell ref="A110:C110"/>
    <mergeCell ref="D110:T110"/>
    <mergeCell ref="U110:Y110"/>
    <mergeCell ref="Z110:AD110"/>
    <mergeCell ref="AE110:AI110"/>
    <mergeCell ref="AJ110:AN110"/>
    <mergeCell ref="AO110:AS110"/>
    <mergeCell ref="AT110:AX110"/>
    <mergeCell ref="AY110:BC110"/>
    <mergeCell ref="BD108:BH108"/>
    <mergeCell ref="A109:C109"/>
    <mergeCell ref="D109:T109"/>
    <mergeCell ref="U109:Y109"/>
    <mergeCell ref="Z109:AD109"/>
    <mergeCell ref="AE109:AI109"/>
    <mergeCell ref="AJ109:AN109"/>
    <mergeCell ref="AO109:AS109"/>
    <mergeCell ref="AT109:AX109"/>
    <mergeCell ref="AY109:BC109"/>
    <mergeCell ref="A108:C108"/>
    <mergeCell ref="D108:T108"/>
    <mergeCell ref="U108:Y108"/>
    <mergeCell ref="Z108:AD108"/>
    <mergeCell ref="AE108:AI108"/>
    <mergeCell ref="BU99:BY99"/>
    <mergeCell ref="AS99:AW99"/>
    <mergeCell ref="AX99:BA99"/>
    <mergeCell ref="BB99:BF99"/>
    <mergeCell ref="BG99:BK99"/>
    <mergeCell ref="BL99:BP99"/>
    <mergeCell ref="BQ99:BT99"/>
    <mergeCell ref="BL98:BP98"/>
    <mergeCell ref="BQ98:BT98"/>
    <mergeCell ref="BU98:BY98"/>
    <mergeCell ref="A99:C99"/>
    <mergeCell ref="D99:T99"/>
    <mergeCell ref="U99:Y99"/>
    <mergeCell ref="Z99:AD99"/>
    <mergeCell ref="AE99:AH99"/>
    <mergeCell ref="AI99:AM99"/>
    <mergeCell ref="AN99:AR99"/>
    <mergeCell ref="AI98:AM98"/>
    <mergeCell ref="AN98:AR98"/>
    <mergeCell ref="AS98:AW98"/>
    <mergeCell ref="AX98:BA98"/>
    <mergeCell ref="BB98:BF98"/>
    <mergeCell ref="BG98:BK98"/>
    <mergeCell ref="BB97:BF97"/>
    <mergeCell ref="BG97:BK97"/>
    <mergeCell ref="BL97:BP97"/>
    <mergeCell ref="BQ97:BT97"/>
    <mergeCell ref="BU97:BY97"/>
    <mergeCell ref="A98:C98"/>
    <mergeCell ref="D98:T98"/>
    <mergeCell ref="U98:Y98"/>
    <mergeCell ref="Z98:AD98"/>
    <mergeCell ref="AE98:AH98"/>
    <mergeCell ref="A97:C97"/>
    <mergeCell ref="D97:T97"/>
    <mergeCell ref="U97:Y97"/>
    <mergeCell ref="Z97:AD97"/>
    <mergeCell ref="AE97:AH97"/>
    <mergeCell ref="AI97:AM97"/>
    <mergeCell ref="AN97:AR97"/>
    <mergeCell ref="AS97:AW97"/>
    <mergeCell ref="AX97:BA97"/>
    <mergeCell ref="BG78:BK78"/>
    <mergeCell ref="BG77:BK77"/>
    <mergeCell ref="A78:D78"/>
    <mergeCell ref="E78:W78"/>
    <mergeCell ref="X78:AB78"/>
    <mergeCell ref="AC78:AG78"/>
    <mergeCell ref="AH78:AL78"/>
    <mergeCell ref="AM78:AQ78"/>
    <mergeCell ref="AR78:AV78"/>
    <mergeCell ref="AW78:BA78"/>
    <mergeCell ref="BB78:BF78"/>
    <mergeCell ref="BG76:BK76"/>
    <mergeCell ref="A77:D77"/>
    <mergeCell ref="E77:W77"/>
    <mergeCell ref="X77:AB77"/>
    <mergeCell ref="AC77:AG77"/>
    <mergeCell ref="AH77:AL77"/>
    <mergeCell ref="AM77:AQ77"/>
    <mergeCell ref="AR77:AV77"/>
    <mergeCell ref="AW77:BA77"/>
    <mergeCell ref="BB77:BF77"/>
    <mergeCell ref="BG75:BK75"/>
    <mergeCell ref="A76:D76"/>
    <mergeCell ref="E76:W76"/>
    <mergeCell ref="X76:AB76"/>
    <mergeCell ref="AC76:AG76"/>
    <mergeCell ref="AH76:AL76"/>
    <mergeCell ref="AM76:AQ76"/>
    <mergeCell ref="AR76:AV76"/>
    <mergeCell ref="AW76:BA76"/>
    <mergeCell ref="BB76:BF76"/>
    <mergeCell ref="BG74:BK74"/>
    <mergeCell ref="A75:D75"/>
    <mergeCell ref="E75:W75"/>
    <mergeCell ref="X75:AB75"/>
    <mergeCell ref="AC75:AG75"/>
    <mergeCell ref="AH75:AL75"/>
    <mergeCell ref="AM75:AQ75"/>
    <mergeCell ref="AR75:AV75"/>
    <mergeCell ref="AW75:BA75"/>
    <mergeCell ref="BB75:BF75"/>
    <mergeCell ref="A74:D74"/>
    <mergeCell ref="E74:W74"/>
    <mergeCell ref="X74:AB74"/>
    <mergeCell ref="AC74:AG74"/>
    <mergeCell ref="AH74:AL74"/>
    <mergeCell ref="BL57:BP57"/>
    <mergeCell ref="BQ57:BT57"/>
    <mergeCell ref="BU57:BY57"/>
    <mergeCell ref="AI57:AM57"/>
    <mergeCell ref="AN57:AR57"/>
    <mergeCell ref="AS57:AW57"/>
    <mergeCell ref="AX57:BA57"/>
    <mergeCell ref="BB57:BF57"/>
    <mergeCell ref="BG57:BK57"/>
    <mergeCell ref="BB56:BF56"/>
    <mergeCell ref="BG56:BK56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BU55:BY55"/>
    <mergeCell ref="A56:D56"/>
    <mergeCell ref="E56:T56"/>
    <mergeCell ref="U56:Y56"/>
    <mergeCell ref="Z56:AD56"/>
    <mergeCell ref="AE56:AH56"/>
    <mergeCell ref="AI56:AM56"/>
    <mergeCell ref="AN56:AR56"/>
    <mergeCell ref="AS56:AW56"/>
    <mergeCell ref="AX56:BA56"/>
    <mergeCell ref="AS55:AW55"/>
    <mergeCell ref="AX55:BA55"/>
    <mergeCell ref="BB55:BF55"/>
    <mergeCell ref="BG55:BK55"/>
    <mergeCell ref="BL55:BP55"/>
    <mergeCell ref="BQ55:BT55"/>
    <mergeCell ref="BL54:BP54"/>
    <mergeCell ref="BQ54:BT54"/>
    <mergeCell ref="BU54:BY54"/>
    <mergeCell ref="A55:D55"/>
    <mergeCell ref="E55:T55"/>
    <mergeCell ref="U55:Y55"/>
    <mergeCell ref="Z55:AD55"/>
    <mergeCell ref="AE55:AH55"/>
    <mergeCell ref="AI55:AM55"/>
    <mergeCell ref="AN55:AR55"/>
    <mergeCell ref="AI54:AM54"/>
    <mergeCell ref="AN54:AR54"/>
    <mergeCell ref="AS54:AW54"/>
    <mergeCell ref="AX54:BA54"/>
    <mergeCell ref="BB54:BF54"/>
    <mergeCell ref="BG54:BK54"/>
    <mergeCell ref="BB53:BF53"/>
    <mergeCell ref="BG53:BK53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53:D53"/>
    <mergeCell ref="E53:T53"/>
    <mergeCell ref="U53:Y53"/>
    <mergeCell ref="Z53:AD53"/>
    <mergeCell ref="AE53:AH53"/>
    <mergeCell ref="AI53:AM53"/>
    <mergeCell ref="AN53:AR53"/>
    <mergeCell ref="AS53:AW53"/>
    <mergeCell ref="AX53:BA53"/>
    <mergeCell ref="BG42:BK42"/>
    <mergeCell ref="AC42:AG42"/>
    <mergeCell ref="AH42:AL42"/>
    <mergeCell ref="AM42:AQ42"/>
    <mergeCell ref="AR42:AV42"/>
    <mergeCell ref="AW42:BA42"/>
    <mergeCell ref="BB42:BF42"/>
    <mergeCell ref="A41:D41"/>
    <mergeCell ref="E41:W41"/>
    <mergeCell ref="X41:AB41"/>
    <mergeCell ref="AC41:AG41"/>
    <mergeCell ref="AH41:AL41"/>
    <mergeCell ref="AM41:AQ41"/>
    <mergeCell ref="AR41:AV41"/>
    <mergeCell ref="AW41:BA41"/>
    <mergeCell ref="BB41:BF41"/>
    <mergeCell ref="BL32:BP32"/>
    <mergeCell ref="BQ32:BT32"/>
    <mergeCell ref="BU32:BY32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304:AA304"/>
    <mergeCell ref="AH304:AP304"/>
    <mergeCell ref="AU304:BF304"/>
    <mergeCell ref="AH305:AP305"/>
    <mergeCell ref="AU305:BF305"/>
    <mergeCell ref="A31:D31"/>
    <mergeCell ref="E31:T31"/>
    <mergeCell ref="U31:Y31"/>
    <mergeCell ref="Z31:AD31"/>
    <mergeCell ref="AE31:AH31"/>
    <mergeCell ref="A297:BL297"/>
    <mergeCell ref="A301:AA301"/>
    <mergeCell ref="AH301:AP301"/>
    <mergeCell ref="AU301:BF301"/>
    <mergeCell ref="AH302:AP302"/>
    <mergeCell ref="AU302:BF302"/>
    <mergeCell ref="AW289:BD289"/>
    <mergeCell ref="BE289:BL289"/>
    <mergeCell ref="A291:BL291"/>
    <mergeCell ref="A292:BL292"/>
    <mergeCell ref="A295:BL295"/>
    <mergeCell ref="A296:BL296"/>
    <mergeCell ref="AQ288:AV288"/>
    <mergeCell ref="AW288:BD288"/>
    <mergeCell ref="BE288:BL288"/>
    <mergeCell ref="A289:F289"/>
    <mergeCell ref="G289:S289"/>
    <mergeCell ref="T289:Y289"/>
    <mergeCell ref="Z289:AD289"/>
    <mergeCell ref="AE289:AJ289"/>
    <mergeCell ref="AK289:AP289"/>
    <mergeCell ref="AQ289:AV289"/>
    <mergeCell ref="A288:F288"/>
    <mergeCell ref="G288:S288"/>
    <mergeCell ref="T288:Y288"/>
    <mergeCell ref="Z288:AD288"/>
    <mergeCell ref="AE288:AJ288"/>
    <mergeCell ref="AK288:AP288"/>
    <mergeCell ref="BE285:BL286"/>
    <mergeCell ref="A287:F287"/>
    <mergeCell ref="G287:S287"/>
    <mergeCell ref="T287:Y287"/>
    <mergeCell ref="Z287:AD287"/>
    <mergeCell ref="AE287:AJ287"/>
    <mergeCell ref="AK287:AP287"/>
    <mergeCell ref="AQ287:AV287"/>
    <mergeCell ref="AW287:BD287"/>
    <mergeCell ref="BE287:BL287"/>
    <mergeCell ref="A283:BL283"/>
    <mergeCell ref="A284:BL284"/>
    <mergeCell ref="A285:F286"/>
    <mergeCell ref="G285:S286"/>
    <mergeCell ref="T285:Y286"/>
    <mergeCell ref="Z285:AD286"/>
    <mergeCell ref="AE285:AJ286"/>
    <mergeCell ref="AK285:AP286"/>
    <mergeCell ref="AQ285:AV286"/>
    <mergeCell ref="AW285:BD286"/>
    <mergeCell ref="AJ281:AN281"/>
    <mergeCell ref="AO281:AS281"/>
    <mergeCell ref="AT281:AW281"/>
    <mergeCell ref="AX281:BB281"/>
    <mergeCell ref="BC281:BG281"/>
    <mergeCell ref="BH281:BL281"/>
    <mergeCell ref="A281:F281"/>
    <mergeCell ref="G281:P281"/>
    <mergeCell ref="Q281:U281"/>
    <mergeCell ref="V281:Y281"/>
    <mergeCell ref="Z281:AD281"/>
    <mergeCell ref="AE281:AI281"/>
    <mergeCell ref="AJ280:AN280"/>
    <mergeCell ref="AO280:AS280"/>
    <mergeCell ref="AT280:AW280"/>
    <mergeCell ref="AX280:BB280"/>
    <mergeCell ref="BC280:BG280"/>
    <mergeCell ref="BH280:BL280"/>
    <mergeCell ref="A280:F280"/>
    <mergeCell ref="G280:P280"/>
    <mergeCell ref="Q280:U280"/>
    <mergeCell ref="V280:Y280"/>
    <mergeCell ref="Z280:AD280"/>
    <mergeCell ref="AE280:AI280"/>
    <mergeCell ref="AJ279:AN279"/>
    <mergeCell ref="AO279:AS279"/>
    <mergeCell ref="AT279:AW279"/>
    <mergeCell ref="AX279:BB279"/>
    <mergeCell ref="BC279:BG279"/>
    <mergeCell ref="BH279:BL279"/>
    <mergeCell ref="A279:F279"/>
    <mergeCell ref="G279:P279"/>
    <mergeCell ref="Q279:U279"/>
    <mergeCell ref="V279:Y279"/>
    <mergeCell ref="Z279:AD279"/>
    <mergeCell ref="AE279:AI279"/>
    <mergeCell ref="AT277:AW278"/>
    <mergeCell ref="AX277:BG277"/>
    <mergeCell ref="BH277:BL278"/>
    <mergeCell ref="Z278:AD278"/>
    <mergeCell ref="AE278:AI278"/>
    <mergeCell ref="AX278:BB278"/>
    <mergeCell ref="BC278:BG278"/>
    <mergeCell ref="A275:BL275"/>
    <mergeCell ref="A276:F278"/>
    <mergeCell ref="G276:P278"/>
    <mergeCell ref="Q276:AN276"/>
    <mergeCell ref="AO276:BL276"/>
    <mergeCell ref="Q277:U278"/>
    <mergeCell ref="V277:Y278"/>
    <mergeCell ref="Z277:AI277"/>
    <mergeCell ref="AJ277:AN278"/>
    <mergeCell ref="AO277:AS278"/>
    <mergeCell ref="AK272:AP272"/>
    <mergeCell ref="AQ272:AV272"/>
    <mergeCell ref="AW272:BA272"/>
    <mergeCell ref="BB272:BF272"/>
    <mergeCell ref="BG272:BL272"/>
    <mergeCell ref="A274:BL274"/>
    <mergeCell ref="AK271:AP271"/>
    <mergeCell ref="AQ271:AV271"/>
    <mergeCell ref="AW271:BA271"/>
    <mergeCell ref="BB271:BF271"/>
    <mergeCell ref="BG271:BL271"/>
    <mergeCell ref="A272:F272"/>
    <mergeCell ref="G272:S272"/>
    <mergeCell ref="T272:Y272"/>
    <mergeCell ref="Z272:AD272"/>
    <mergeCell ref="AE272:AJ272"/>
    <mergeCell ref="AK270:AP270"/>
    <mergeCell ref="AQ270:AV270"/>
    <mergeCell ref="AW270:BA270"/>
    <mergeCell ref="BB270:BF270"/>
    <mergeCell ref="BG270:BL270"/>
    <mergeCell ref="A271:F271"/>
    <mergeCell ref="G271:S271"/>
    <mergeCell ref="T271:Y271"/>
    <mergeCell ref="Z271:AD271"/>
    <mergeCell ref="AE271:AJ271"/>
    <mergeCell ref="AQ268:AV269"/>
    <mergeCell ref="AW268:BF268"/>
    <mergeCell ref="BG268:BL269"/>
    <mergeCell ref="AW269:BA269"/>
    <mergeCell ref="BB269:BF269"/>
    <mergeCell ref="A270:F270"/>
    <mergeCell ref="G270:S270"/>
    <mergeCell ref="T270:Y270"/>
    <mergeCell ref="Z270:AD270"/>
    <mergeCell ref="AE270:AJ270"/>
    <mergeCell ref="A268:F269"/>
    <mergeCell ref="G268:S269"/>
    <mergeCell ref="T268:Y269"/>
    <mergeCell ref="Z268:AD269"/>
    <mergeCell ref="AE268:AJ269"/>
    <mergeCell ref="AK268:AP269"/>
    <mergeCell ref="BP250:BS250"/>
    <mergeCell ref="A261:BL261"/>
    <mergeCell ref="A262:BL262"/>
    <mergeCell ref="A265:BL265"/>
    <mergeCell ref="A266:BL266"/>
    <mergeCell ref="A267:BL267"/>
    <mergeCell ref="A251:M251"/>
    <mergeCell ref="N251:U251"/>
    <mergeCell ref="V251:Z251"/>
    <mergeCell ref="AA251:AE251"/>
    <mergeCell ref="AO250:AR250"/>
    <mergeCell ref="AS250:AW250"/>
    <mergeCell ref="AX250:BA250"/>
    <mergeCell ref="BB250:BF250"/>
    <mergeCell ref="BG250:BJ250"/>
    <mergeCell ref="BK250:BO250"/>
    <mergeCell ref="BB249:BF249"/>
    <mergeCell ref="BG249:BJ249"/>
    <mergeCell ref="BK249:BO249"/>
    <mergeCell ref="BP249:BS249"/>
    <mergeCell ref="A250:M250"/>
    <mergeCell ref="N250:U250"/>
    <mergeCell ref="V250:Z250"/>
    <mergeCell ref="AA250:AE250"/>
    <mergeCell ref="AF250:AI250"/>
    <mergeCell ref="AJ250:AN250"/>
    <mergeCell ref="BP248:BS248"/>
    <mergeCell ref="A249:M249"/>
    <mergeCell ref="N249:U249"/>
    <mergeCell ref="V249:Z249"/>
    <mergeCell ref="AA249:AE249"/>
    <mergeCell ref="AF249:AI249"/>
    <mergeCell ref="AJ249:AN249"/>
    <mergeCell ref="AO249:AR249"/>
    <mergeCell ref="AS249:AW249"/>
    <mergeCell ref="AX249:BA249"/>
    <mergeCell ref="AO248:AR248"/>
    <mergeCell ref="AS248:AW248"/>
    <mergeCell ref="AX248:BA248"/>
    <mergeCell ref="BB248:BF248"/>
    <mergeCell ref="BG248:BJ248"/>
    <mergeCell ref="BK248:BO248"/>
    <mergeCell ref="BB247:BF247"/>
    <mergeCell ref="BG247:BJ247"/>
    <mergeCell ref="BK247:BO247"/>
    <mergeCell ref="BP247:BS247"/>
    <mergeCell ref="A248:M248"/>
    <mergeCell ref="N248:U248"/>
    <mergeCell ref="V248:Z248"/>
    <mergeCell ref="AA248:AE248"/>
    <mergeCell ref="AF248:AI248"/>
    <mergeCell ref="AJ248:AN248"/>
    <mergeCell ref="AA247:AE247"/>
    <mergeCell ref="AF247:AI247"/>
    <mergeCell ref="AJ247:AN247"/>
    <mergeCell ref="AO247:AR247"/>
    <mergeCell ref="AS247:AW247"/>
    <mergeCell ref="AX247:BA247"/>
    <mergeCell ref="A244:BL244"/>
    <mergeCell ref="A245:BM245"/>
    <mergeCell ref="A246:M247"/>
    <mergeCell ref="N246:U247"/>
    <mergeCell ref="V246:Z247"/>
    <mergeCell ref="AA246:AI246"/>
    <mergeCell ref="AJ246:AR246"/>
    <mergeCell ref="AS246:BA246"/>
    <mergeCell ref="BB246:BJ246"/>
    <mergeCell ref="BK246:BS246"/>
    <mergeCell ref="AZ237:BD237"/>
    <mergeCell ref="A238:F238"/>
    <mergeCell ref="G238:S238"/>
    <mergeCell ref="T238:Z238"/>
    <mergeCell ref="AA238:AE238"/>
    <mergeCell ref="AF238:AJ238"/>
    <mergeCell ref="AK238:AO238"/>
    <mergeCell ref="AP238:AT238"/>
    <mergeCell ref="AU238:AY238"/>
    <mergeCell ref="AZ238:BD238"/>
    <mergeCell ref="AU236:AY236"/>
    <mergeCell ref="AZ236:BD236"/>
    <mergeCell ref="A237:F237"/>
    <mergeCell ref="G237:S237"/>
    <mergeCell ref="T237:Z237"/>
    <mergeCell ref="AA237:AE237"/>
    <mergeCell ref="AF237:AJ237"/>
    <mergeCell ref="AK237:AO237"/>
    <mergeCell ref="AP237:AT237"/>
    <mergeCell ref="AU237:AY237"/>
    <mergeCell ref="AP235:AT235"/>
    <mergeCell ref="AU235:AY235"/>
    <mergeCell ref="AZ235:BD235"/>
    <mergeCell ref="A236:F236"/>
    <mergeCell ref="G236:S236"/>
    <mergeCell ref="T236:Z236"/>
    <mergeCell ref="AA236:AE236"/>
    <mergeCell ref="AF236:AJ236"/>
    <mergeCell ref="AK236:AO236"/>
    <mergeCell ref="AP236:AT236"/>
    <mergeCell ref="A232:BL232"/>
    <mergeCell ref="A233:BD233"/>
    <mergeCell ref="A234:F235"/>
    <mergeCell ref="G234:S235"/>
    <mergeCell ref="T234:Z235"/>
    <mergeCell ref="AA234:AO234"/>
    <mergeCell ref="AP234:BD234"/>
    <mergeCell ref="AA235:AE235"/>
    <mergeCell ref="AF235:AJ235"/>
    <mergeCell ref="AK235:AO235"/>
    <mergeCell ref="AP227:AT227"/>
    <mergeCell ref="AU227:AY227"/>
    <mergeCell ref="AZ227:BD227"/>
    <mergeCell ref="BE227:BI227"/>
    <mergeCell ref="BJ227:BN227"/>
    <mergeCell ref="BO227:BS227"/>
    <mergeCell ref="A227:F227"/>
    <mergeCell ref="G227:S227"/>
    <mergeCell ref="T227:Z227"/>
    <mergeCell ref="AA227:AE227"/>
    <mergeCell ref="AF227:AJ227"/>
    <mergeCell ref="AK227:AO227"/>
    <mergeCell ref="AP226:AT226"/>
    <mergeCell ref="AU226:AY226"/>
    <mergeCell ref="AZ226:BD226"/>
    <mergeCell ref="BE226:BI226"/>
    <mergeCell ref="BJ226:BN226"/>
    <mergeCell ref="BO226:BS226"/>
    <mergeCell ref="A226:F226"/>
    <mergeCell ref="G226:S226"/>
    <mergeCell ref="T226:Z226"/>
    <mergeCell ref="AA226:AE226"/>
    <mergeCell ref="AF226:AJ226"/>
    <mergeCell ref="AK226:AO226"/>
    <mergeCell ref="AP225:AT225"/>
    <mergeCell ref="AU225:AY225"/>
    <mergeCell ref="AZ225:BD225"/>
    <mergeCell ref="BE225:BI225"/>
    <mergeCell ref="BJ225:BN225"/>
    <mergeCell ref="BO225:BS225"/>
    <mergeCell ref="A225:F225"/>
    <mergeCell ref="G225:S225"/>
    <mergeCell ref="T225:Z225"/>
    <mergeCell ref="AA225:AE225"/>
    <mergeCell ref="AF225:AJ225"/>
    <mergeCell ref="AK225:AO225"/>
    <mergeCell ref="AP224:AT224"/>
    <mergeCell ref="AU224:AY224"/>
    <mergeCell ref="AZ224:BD224"/>
    <mergeCell ref="BE224:BI224"/>
    <mergeCell ref="BJ224:BN224"/>
    <mergeCell ref="BO224:BS224"/>
    <mergeCell ref="A222:BS222"/>
    <mergeCell ref="A223:F224"/>
    <mergeCell ref="G223:S224"/>
    <mergeCell ref="T223:Z224"/>
    <mergeCell ref="AA223:AO223"/>
    <mergeCell ref="AP223:BD223"/>
    <mergeCell ref="BE223:BS223"/>
    <mergeCell ref="AA224:AE224"/>
    <mergeCell ref="AF224:AJ224"/>
    <mergeCell ref="AK224:AO224"/>
    <mergeCell ref="BA216:BC216"/>
    <mergeCell ref="BD216:BF216"/>
    <mergeCell ref="BG216:BI216"/>
    <mergeCell ref="BJ216:BL216"/>
    <mergeCell ref="A220:BL220"/>
    <mergeCell ref="A221:BS221"/>
    <mergeCell ref="AO217:AQ217"/>
    <mergeCell ref="AR217:AT217"/>
    <mergeCell ref="AU217:AW217"/>
    <mergeCell ref="AX217:AZ217"/>
    <mergeCell ref="AI216:AK216"/>
    <mergeCell ref="AL216:AN216"/>
    <mergeCell ref="AO216:AQ216"/>
    <mergeCell ref="AR216:AT216"/>
    <mergeCell ref="AU216:AW216"/>
    <mergeCell ref="AX216:AZ216"/>
    <mergeCell ref="BA215:BC215"/>
    <mergeCell ref="BD215:BF215"/>
    <mergeCell ref="BG215:BI215"/>
    <mergeCell ref="BJ215:BL215"/>
    <mergeCell ref="A216:C216"/>
    <mergeCell ref="D216:V216"/>
    <mergeCell ref="W216:Y216"/>
    <mergeCell ref="Z216:AB216"/>
    <mergeCell ref="AC216:AE216"/>
    <mergeCell ref="AF216:AH216"/>
    <mergeCell ref="AI215:AK215"/>
    <mergeCell ref="AL215:AN215"/>
    <mergeCell ref="AO215:AQ215"/>
    <mergeCell ref="AR215:AT215"/>
    <mergeCell ref="AU215:AW215"/>
    <mergeCell ref="AX215:AZ215"/>
    <mergeCell ref="BA214:BC214"/>
    <mergeCell ref="BD214:BF214"/>
    <mergeCell ref="BG214:BI214"/>
    <mergeCell ref="BJ214:BL214"/>
    <mergeCell ref="A215:C215"/>
    <mergeCell ref="D215:V215"/>
    <mergeCell ref="W215:Y215"/>
    <mergeCell ref="Z215:AB215"/>
    <mergeCell ref="AC215:AE215"/>
    <mergeCell ref="AF215:AH215"/>
    <mergeCell ref="AI214:AK214"/>
    <mergeCell ref="AL214:AN214"/>
    <mergeCell ref="AO214:AQ214"/>
    <mergeCell ref="AR214:AT214"/>
    <mergeCell ref="AU214:AW214"/>
    <mergeCell ref="AX214:AZ214"/>
    <mergeCell ref="A214:C214"/>
    <mergeCell ref="D214:V214"/>
    <mergeCell ref="W214:Y214"/>
    <mergeCell ref="Z214:AB214"/>
    <mergeCell ref="AC214:AE214"/>
    <mergeCell ref="AF214:AH214"/>
    <mergeCell ref="BJ212:BL213"/>
    <mergeCell ref="W213:Y213"/>
    <mergeCell ref="Z213:AB213"/>
    <mergeCell ref="AC213:AE213"/>
    <mergeCell ref="AF213:AH213"/>
    <mergeCell ref="AI213:AK213"/>
    <mergeCell ref="AL213:AN213"/>
    <mergeCell ref="AO213:AQ213"/>
    <mergeCell ref="AR213:AT213"/>
    <mergeCell ref="BG211:BL211"/>
    <mergeCell ref="W212:AB212"/>
    <mergeCell ref="AC212:AH212"/>
    <mergeCell ref="AI212:AN212"/>
    <mergeCell ref="AO212:AT212"/>
    <mergeCell ref="AU212:AW213"/>
    <mergeCell ref="AX212:AZ213"/>
    <mergeCell ref="BA212:BC213"/>
    <mergeCell ref="BD212:BF213"/>
    <mergeCell ref="BG212:BI213"/>
    <mergeCell ref="A211:C213"/>
    <mergeCell ref="D211:V213"/>
    <mergeCell ref="W211:AH211"/>
    <mergeCell ref="AI211:AT211"/>
    <mergeCell ref="AU211:AZ211"/>
    <mergeCell ref="BA211:BF211"/>
    <mergeCell ref="AT206:AX206"/>
    <mergeCell ref="AY206:BC206"/>
    <mergeCell ref="BD206:BH206"/>
    <mergeCell ref="BI206:BM206"/>
    <mergeCell ref="BN206:BR206"/>
    <mergeCell ref="A210:BL210"/>
    <mergeCell ref="AT207:AX207"/>
    <mergeCell ref="AY207:BC207"/>
    <mergeCell ref="BD207:BH207"/>
    <mergeCell ref="BI207:BM207"/>
    <mergeCell ref="A206:T206"/>
    <mergeCell ref="U206:Y206"/>
    <mergeCell ref="Z206:AD206"/>
    <mergeCell ref="AE206:AI206"/>
    <mergeCell ref="AJ206:AN206"/>
    <mergeCell ref="AO206:AS206"/>
    <mergeCell ref="AO205:AS205"/>
    <mergeCell ref="AT205:AX205"/>
    <mergeCell ref="AY205:BC205"/>
    <mergeCell ref="BD205:BH205"/>
    <mergeCell ref="BI205:BM205"/>
    <mergeCell ref="BN205:BR205"/>
    <mergeCell ref="AT204:AX204"/>
    <mergeCell ref="AY204:BC204"/>
    <mergeCell ref="BD204:BH204"/>
    <mergeCell ref="BI204:BM204"/>
    <mergeCell ref="BN204:BR204"/>
    <mergeCell ref="A205:T205"/>
    <mergeCell ref="U205:Y205"/>
    <mergeCell ref="Z205:AD205"/>
    <mergeCell ref="AE205:AI205"/>
    <mergeCell ref="AJ205:AN205"/>
    <mergeCell ref="A204:T204"/>
    <mergeCell ref="U204:Y204"/>
    <mergeCell ref="Z204:AD204"/>
    <mergeCell ref="AE204:AI204"/>
    <mergeCell ref="AJ204:AN204"/>
    <mergeCell ref="AO204:AS204"/>
    <mergeCell ref="AO203:AS203"/>
    <mergeCell ref="AT203:AX203"/>
    <mergeCell ref="AY203:BC203"/>
    <mergeCell ref="BD203:BH203"/>
    <mergeCell ref="BI203:BM203"/>
    <mergeCell ref="BN203:BR203"/>
    <mergeCell ref="A202:T203"/>
    <mergeCell ref="U202:AD202"/>
    <mergeCell ref="AE202:AN202"/>
    <mergeCell ref="AO202:AX202"/>
    <mergeCell ref="AY202:BH202"/>
    <mergeCell ref="BI202:BR202"/>
    <mergeCell ref="U203:Y203"/>
    <mergeCell ref="Z203:AD203"/>
    <mergeCell ref="AE203:AI203"/>
    <mergeCell ref="AJ203:AN203"/>
    <mergeCell ref="AP162:AT162"/>
    <mergeCell ref="AU162:AY162"/>
    <mergeCell ref="AZ162:BD162"/>
    <mergeCell ref="BE162:BI162"/>
    <mergeCell ref="A200:BL200"/>
    <mergeCell ref="A201:BR201"/>
    <mergeCell ref="AP163:AT163"/>
    <mergeCell ref="AU163:AY163"/>
    <mergeCell ref="AZ163:BD163"/>
    <mergeCell ref="BE163:BI163"/>
    <mergeCell ref="AP161:AT161"/>
    <mergeCell ref="AU161:AY161"/>
    <mergeCell ref="AZ161:BD161"/>
    <mergeCell ref="BE161:BI161"/>
    <mergeCell ref="A162:C162"/>
    <mergeCell ref="D162:P162"/>
    <mergeCell ref="Q162:U162"/>
    <mergeCell ref="V162:AE162"/>
    <mergeCell ref="AF162:AJ162"/>
    <mergeCell ref="AK162:AO162"/>
    <mergeCell ref="AP160:AT160"/>
    <mergeCell ref="AU160:AY160"/>
    <mergeCell ref="AZ160:BD160"/>
    <mergeCell ref="BE160:BI160"/>
    <mergeCell ref="A161:C161"/>
    <mergeCell ref="D161:P161"/>
    <mergeCell ref="Q161:U161"/>
    <mergeCell ref="V161:AE161"/>
    <mergeCell ref="AF161:AJ161"/>
    <mergeCell ref="AK161:AO161"/>
    <mergeCell ref="AP159:AT159"/>
    <mergeCell ref="AU159:AY159"/>
    <mergeCell ref="AZ159:BD159"/>
    <mergeCell ref="BE159:BI159"/>
    <mergeCell ref="A160:C160"/>
    <mergeCell ref="D160:P160"/>
    <mergeCell ref="Q160:U160"/>
    <mergeCell ref="V160:AE160"/>
    <mergeCell ref="AF160:AJ160"/>
    <mergeCell ref="AK160:AO160"/>
    <mergeCell ref="BT119:BX119"/>
    <mergeCell ref="A157:BL157"/>
    <mergeCell ref="A158:C159"/>
    <mergeCell ref="D158:P159"/>
    <mergeCell ref="Q158:U159"/>
    <mergeCell ref="V158:AE159"/>
    <mergeCell ref="AF158:AT158"/>
    <mergeCell ref="AU158:BI158"/>
    <mergeCell ref="AF159:AJ159"/>
    <mergeCell ref="AK159:AO159"/>
    <mergeCell ref="AP119:AT119"/>
    <mergeCell ref="AU119:AY119"/>
    <mergeCell ref="AZ119:BD119"/>
    <mergeCell ref="BE119:BI119"/>
    <mergeCell ref="BJ119:BN119"/>
    <mergeCell ref="BO119:BS119"/>
    <mergeCell ref="BE118:BI118"/>
    <mergeCell ref="BJ118:BN118"/>
    <mergeCell ref="BO118:BS118"/>
    <mergeCell ref="BT118:BX118"/>
    <mergeCell ref="A119:C119"/>
    <mergeCell ref="D119:P119"/>
    <mergeCell ref="Q119:U119"/>
    <mergeCell ref="V119:AE119"/>
    <mergeCell ref="AF119:AJ119"/>
    <mergeCell ref="AK119:AO119"/>
    <mergeCell ref="BT117:BX117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AP117:AT117"/>
    <mergeCell ref="AU117:AY117"/>
    <mergeCell ref="AZ117:BD117"/>
    <mergeCell ref="BE117:BI117"/>
    <mergeCell ref="BJ117:BN117"/>
    <mergeCell ref="BO117:BS117"/>
    <mergeCell ref="A117:C117"/>
    <mergeCell ref="D117:P117"/>
    <mergeCell ref="Q117:U117"/>
    <mergeCell ref="V117:AE117"/>
    <mergeCell ref="AF117:AJ117"/>
    <mergeCell ref="AK117:AO117"/>
    <mergeCell ref="BJ115:BX115"/>
    <mergeCell ref="AF116:AJ116"/>
    <mergeCell ref="AK116:AO116"/>
    <mergeCell ref="AP116:AT116"/>
    <mergeCell ref="AU116:AY116"/>
    <mergeCell ref="AZ116:BD116"/>
    <mergeCell ref="BE116:BI116"/>
    <mergeCell ref="BJ116:BN116"/>
    <mergeCell ref="BO116:BS116"/>
    <mergeCell ref="BT116:BX116"/>
    <mergeCell ref="A115:C116"/>
    <mergeCell ref="D115:P116"/>
    <mergeCell ref="Q115:U116"/>
    <mergeCell ref="V115:AE116"/>
    <mergeCell ref="AF115:AT115"/>
    <mergeCell ref="AU115:BI115"/>
    <mergeCell ref="AO107:AS107"/>
    <mergeCell ref="AT107:AX107"/>
    <mergeCell ref="AY107:BC107"/>
    <mergeCell ref="BD107:BH107"/>
    <mergeCell ref="A113:BL113"/>
    <mergeCell ref="A114:BL114"/>
    <mergeCell ref="AJ108:AN108"/>
    <mergeCell ref="AO108:AS108"/>
    <mergeCell ref="AT108:AX108"/>
    <mergeCell ref="AY108:BC108"/>
    <mergeCell ref="AO106:AS106"/>
    <mergeCell ref="AT106:AX106"/>
    <mergeCell ref="AY106:BC106"/>
    <mergeCell ref="BD106:BH106"/>
    <mergeCell ref="A107:C107"/>
    <mergeCell ref="D107:T107"/>
    <mergeCell ref="U107:Y107"/>
    <mergeCell ref="Z107:AD107"/>
    <mergeCell ref="AE107:AI107"/>
    <mergeCell ref="AJ107:AN107"/>
    <mergeCell ref="AO105:AS105"/>
    <mergeCell ref="AT105:AX105"/>
    <mergeCell ref="AY105:BC105"/>
    <mergeCell ref="BD105:BH105"/>
    <mergeCell ref="A106:C106"/>
    <mergeCell ref="D106:T106"/>
    <mergeCell ref="U106:Y106"/>
    <mergeCell ref="Z106:AD106"/>
    <mergeCell ref="AE106:AI106"/>
    <mergeCell ref="AJ106:AN106"/>
    <mergeCell ref="A105:C105"/>
    <mergeCell ref="D105:T105"/>
    <mergeCell ref="U105:Y105"/>
    <mergeCell ref="Z105:AD105"/>
    <mergeCell ref="AE105:AI105"/>
    <mergeCell ref="AJ105:AN105"/>
    <mergeCell ref="AE104:AI104"/>
    <mergeCell ref="AJ104:AN104"/>
    <mergeCell ref="AO104:AS104"/>
    <mergeCell ref="AT104:AX104"/>
    <mergeCell ref="AY104:BC104"/>
    <mergeCell ref="BD104:BH104"/>
    <mergeCell ref="BQ96:BT96"/>
    <mergeCell ref="BU96:BY96"/>
    <mergeCell ref="A101:BL101"/>
    <mergeCell ref="A102:BH102"/>
    <mergeCell ref="A103:C104"/>
    <mergeCell ref="D103:T104"/>
    <mergeCell ref="U103:AN103"/>
    <mergeCell ref="AO103:BH103"/>
    <mergeCell ref="U104:Y104"/>
    <mergeCell ref="Z104:AD104"/>
    <mergeCell ref="AN96:AR96"/>
    <mergeCell ref="AS96:AW96"/>
    <mergeCell ref="AX96:BA96"/>
    <mergeCell ref="BB96:BF96"/>
    <mergeCell ref="BG96:BK96"/>
    <mergeCell ref="BL96:BP96"/>
    <mergeCell ref="A96:C96"/>
    <mergeCell ref="D96:T96"/>
    <mergeCell ref="U96:Y96"/>
    <mergeCell ref="Z96:AD96"/>
    <mergeCell ref="AE96:AH96"/>
    <mergeCell ref="AI96:AM96"/>
    <mergeCell ref="AX95:BA95"/>
    <mergeCell ref="BB95:BF95"/>
    <mergeCell ref="BG95:BK95"/>
    <mergeCell ref="BL95:BP95"/>
    <mergeCell ref="BQ95:BT95"/>
    <mergeCell ref="BU95:BY95"/>
    <mergeCell ref="BQ94:BT94"/>
    <mergeCell ref="BU94:BY94"/>
    <mergeCell ref="A95:C95"/>
    <mergeCell ref="D95:T95"/>
    <mergeCell ref="U95:Y95"/>
    <mergeCell ref="Z95:AD95"/>
    <mergeCell ref="AE95:AH95"/>
    <mergeCell ref="AI95:AM95"/>
    <mergeCell ref="AN95:AR95"/>
    <mergeCell ref="AS95:AW95"/>
    <mergeCell ref="AN94:AR94"/>
    <mergeCell ref="AS94:AW94"/>
    <mergeCell ref="AX94:BA94"/>
    <mergeCell ref="BB94:BF94"/>
    <mergeCell ref="BG94:BK94"/>
    <mergeCell ref="BL94:BP94"/>
    <mergeCell ref="A94:C94"/>
    <mergeCell ref="D94:T94"/>
    <mergeCell ref="U94:Y94"/>
    <mergeCell ref="Z94:AD94"/>
    <mergeCell ref="AE94:AH94"/>
    <mergeCell ref="AI94:AM94"/>
    <mergeCell ref="AX93:BA93"/>
    <mergeCell ref="BB93:BF93"/>
    <mergeCell ref="BG93:BK93"/>
    <mergeCell ref="BL93:BP93"/>
    <mergeCell ref="BQ93:BT93"/>
    <mergeCell ref="BU93:BY93"/>
    <mergeCell ref="U93:Y93"/>
    <mergeCell ref="Z93:AD93"/>
    <mergeCell ref="AE93:AH93"/>
    <mergeCell ref="AI93:AM93"/>
    <mergeCell ref="AN93:AR93"/>
    <mergeCell ref="AS93:AW93"/>
    <mergeCell ref="BB86:BF86"/>
    <mergeCell ref="BG86:BK86"/>
    <mergeCell ref="A89:BL89"/>
    <mergeCell ref="A90:BL90"/>
    <mergeCell ref="A91:BY91"/>
    <mergeCell ref="A92:C93"/>
    <mergeCell ref="D92:T93"/>
    <mergeCell ref="U92:AM92"/>
    <mergeCell ref="AN92:BF92"/>
    <mergeCell ref="BG92:BY92"/>
    <mergeCell ref="BB85:BF85"/>
    <mergeCell ref="BG85:BK85"/>
    <mergeCell ref="A86:E86"/>
    <mergeCell ref="F86:W86"/>
    <mergeCell ref="X86:AB86"/>
    <mergeCell ref="AC86:AG86"/>
    <mergeCell ref="AH86:AL86"/>
    <mergeCell ref="AM86:AQ86"/>
    <mergeCell ref="AR86:AV86"/>
    <mergeCell ref="AW86:BA86"/>
    <mergeCell ref="BB84:BF84"/>
    <mergeCell ref="BG84:BK84"/>
    <mergeCell ref="A85:E85"/>
    <mergeCell ref="F85:W85"/>
    <mergeCell ref="X85:AB85"/>
    <mergeCell ref="AC85:AG85"/>
    <mergeCell ref="AH85:AL85"/>
    <mergeCell ref="AM85:AQ85"/>
    <mergeCell ref="AR85:AV85"/>
    <mergeCell ref="AW85:BA85"/>
    <mergeCell ref="BB83:BF83"/>
    <mergeCell ref="BG83:BK83"/>
    <mergeCell ref="A84:E84"/>
    <mergeCell ref="F84:W84"/>
    <mergeCell ref="X84:AB84"/>
    <mergeCell ref="AC84:AG84"/>
    <mergeCell ref="AH84:AL84"/>
    <mergeCell ref="AM84:AQ84"/>
    <mergeCell ref="AR84:AV84"/>
    <mergeCell ref="AW84:BA84"/>
    <mergeCell ref="A82:E83"/>
    <mergeCell ref="F82:W83"/>
    <mergeCell ref="X82:AQ82"/>
    <mergeCell ref="AR82:BK82"/>
    <mergeCell ref="X83:AB83"/>
    <mergeCell ref="AC83:AG83"/>
    <mergeCell ref="AH83:AL83"/>
    <mergeCell ref="AM83:AQ83"/>
    <mergeCell ref="AR83:AV83"/>
    <mergeCell ref="AW83:BA83"/>
    <mergeCell ref="AR73:AV73"/>
    <mergeCell ref="AW73:BA73"/>
    <mergeCell ref="BB73:BF73"/>
    <mergeCell ref="BG73:BK73"/>
    <mergeCell ref="A80:BL80"/>
    <mergeCell ref="A81:BK81"/>
    <mergeCell ref="AM74:AQ74"/>
    <mergeCell ref="AR74:AV74"/>
    <mergeCell ref="AW74:BA74"/>
    <mergeCell ref="BB74:BF74"/>
    <mergeCell ref="AR72:AV72"/>
    <mergeCell ref="AW72:BA72"/>
    <mergeCell ref="BB72:BF72"/>
    <mergeCell ref="BG72:BK72"/>
    <mergeCell ref="A73:D73"/>
    <mergeCell ref="E73:W73"/>
    <mergeCell ref="X73:AB73"/>
    <mergeCell ref="AC73:AG73"/>
    <mergeCell ref="AH73:AL73"/>
    <mergeCell ref="AM73:AQ73"/>
    <mergeCell ref="AR71:AV71"/>
    <mergeCell ref="AW71:BA71"/>
    <mergeCell ref="BB71:BF71"/>
    <mergeCell ref="BG71:BK71"/>
    <mergeCell ref="A72:D72"/>
    <mergeCell ref="E72:W72"/>
    <mergeCell ref="X72:AB72"/>
    <mergeCell ref="AC72:AG72"/>
    <mergeCell ref="AH72:AL72"/>
    <mergeCell ref="AM72:AQ72"/>
    <mergeCell ref="A71:D71"/>
    <mergeCell ref="E71:W71"/>
    <mergeCell ref="X71:AB71"/>
    <mergeCell ref="AC71:AG71"/>
    <mergeCell ref="AH71:AL71"/>
    <mergeCell ref="AM71:AQ71"/>
    <mergeCell ref="AH70:AL70"/>
    <mergeCell ref="AM70:AQ70"/>
    <mergeCell ref="AR70:AV70"/>
    <mergeCell ref="AW70:BA70"/>
    <mergeCell ref="BB70:BF70"/>
    <mergeCell ref="BG70:BK70"/>
    <mergeCell ref="BQ65:BT65"/>
    <mergeCell ref="BU65:BY65"/>
    <mergeCell ref="A67:BL67"/>
    <mergeCell ref="A68:BK68"/>
    <mergeCell ref="A69:D70"/>
    <mergeCell ref="E69:W70"/>
    <mergeCell ref="X69:AQ69"/>
    <mergeCell ref="AR69:BK69"/>
    <mergeCell ref="X70:AB70"/>
    <mergeCell ref="AC70:AG70"/>
    <mergeCell ref="AN65:AR65"/>
    <mergeCell ref="AS65:AW65"/>
    <mergeCell ref="AX65:BA65"/>
    <mergeCell ref="BB65:BF65"/>
    <mergeCell ref="BG65:BK65"/>
    <mergeCell ref="BL65:BP65"/>
    <mergeCell ref="A65:E65"/>
    <mergeCell ref="F65:T65"/>
    <mergeCell ref="U65:Y65"/>
    <mergeCell ref="Z65:AD65"/>
    <mergeCell ref="AE65:AH65"/>
    <mergeCell ref="AI65:AM65"/>
    <mergeCell ref="AX64:BA64"/>
    <mergeCell ref="BB64:BF64"/>
    <mergeCell ref="BG64:BK64"/>
    <mergeCell ref="BL64:BP64"/>
    <mergeCell ref="BQ64:BT64"/>
    <mergeCell ref="BU64:BY64"/>
    <mergeCell ref="BQ63:BT63"/>
    <mergeCell ref="BU63:BY63"/>
    <mergeCell ref="A64:E64"/>
    <mergeCell ref="F64:T64"/>
    <mergeCell ref="U64:Y64"/>
    <mergeCell ref="Z64:AD64"/>
    <mergeCell ref="AE64:AH64"/>
    <mergeCell ref="AI64:AM64"/>
    <mergeCell ref="AN64:AR64"/>
    <mergeCell ref="AS64:AW64"/>
    <mergeCell ref="AN63:AR63"/>
    <mergeCell ref="AS63:AW63"/>
    <mergeCell ref="AX63:BA63"/>
    <mergeCell ref="BB63:BF63"/>
    <mergeCell ref="BG63:BK63"/>
    <mergeCell ref="BL63:BP63"/>
    <mergeCell ref="BG62:BK62"/>
    <mergeCell ref="BL62:BP62"/>
    <mergeCell ref="BQ62:BT62"/>
    <mergeCell ref="BU62:BY62"/>
    <mergeCell ref="A63:E63"/>
    <mergeCell ref="F63:T63"/>
    <mergeCell ref="U63:Y63"/>
    <mergeCell ref="Z63:AD63"/>
    <mergeCell ref="AE63:AH63"/>
    <mergeCell ref="AI63:AM63"/>
    <mergeCell ref="AE62:AH62"/>
    <mergeCell ref="AI62:AM62"/>
    <mergeCell ref="AN62:AR62"/>
    <mergeCell ref="AS62:AW62"/>
    <mergeCell ref="AX62:BA62"/>
    <mergeCell ref="BB62:BF62"/>
    <mergeCell ref="BU52:BY52"/>
    <mergeCell ref="A59:BL59"/>
    <mergeCell ref="A60:BY60"/>
    <mergeCell ref="A61:E62"/>
    <mergeCell ref="F61:T62"/>
    <mergeCell ref="U61:AM61"/>
    <mergeCell ref="AN61:BF61"/>
    <mergeCell ref="BG61:BY61"/>
    <mergeCell ref="U62:Y62"/>
    <mergeCell ref="Z62:AD62"/>
    <mergeCell ref="AS52:AW52"/>
    <mergeCell ref="AX52:BA52"/>
    <mergeCell ref="BB52:BF52"/>
    <mergeCell ref="BG52:BK52"/>
    <mergeCell ref="BL52:BP52"/>
    <mergeCell ref="BQ52:BT52"/>
    <mergeCell ref="BL51:BP51"/>
    <mergeCell ref="BQ51:BT51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I51:AM51"/>
    <mergeCell ref="AN51:AR51"/>
    <mergeCell ref="AS51:AW51"/>
    <mergeCell ref="AX51:BA51"/>
    <mergeCell ref="BB51:BF51"/>
    <mergeCell ref="BG51:BK51"/>
    <mergeCell ref="BB50:BF50"/>
    <mergeCell ref="BG50:BK50"/>
    <mergeCell ref="BL50:BP50"/>
    <mergeCell ref="BQ50:BT50"/>
    <mergeCell ref="BU50:BY50"/>
    <mergeCell ref="A51:D51"/>
    <mergeCell ref="E51:T51"/>
    <mergeCell ref="U51:Y51"/>
    <mergeCell ref="Z51:AD51"/>
    <mergeCell ref="AE51:AH51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S50:AW50"/>
    <mergeCell ref="AX50:BA50"/>
    <mergeCell ref="AS49:AW49"/>
    <mergeCell ref="AX49:BA49"/>
    <mergeCell ref="BB49:BF49"/>
    <mergeCell ref="BG49:BK49"/>
    <mergeCell ref="BL49:BP49"/>
    <mergeCell ref="BQ49:BT49"/>
    <mergeCell ref="A48:D49"/>
    <mergeCell ref="E48:T49"/>
    <mergeCell ref="U48:AM48"/>
    <mergeCell ref="AN48:BF48"/>
    <mergeCell ref="BG48:BY48"/>
    <mergeCell ref="U49:Y49"/>
    <mergeCell ref="Z49:AD49"/>
    <mergeCell ref="AE49:AH49"/>
    <mergeCell ref="AI49:AM49"/>
    <mergeCell ref="AN49:AR49"/>
    <mergeCell ref="AW40:BA40"/>
    <mergeCell ref="BB40:BF40"/>
    <mergeCell ref="BG40:BK40"/>
    <mergeCell ref="A45:BY45"/>
    <mergeCell ref="A46:BY46"/>
    <mergeCell ref="A47:BY47"/>
    <mergeCell ref="BG41:BK41"/>
    <mergeCell ref="A42:D42"/>
    <mergeCell ref="E42:W42"/>
    <mergeCell ref="X42:AB42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35:BK35"/>
    <mergeCell ref="A36:D37"/>
    <mergeCell ref="E36:W37"/>
    <mergeCell ref="X36:AQ36"/>
    <mergeCell ref="AR36:BK36"/>
    <mergeCell ref="X37:AB37"/>
    <mergeCell ref="AC37:AG37"/>
    <mergeCell ref="AH37:AL37"/>
    <mergeCell ref="AM37:AQ37"/>
    <mergeCell ref="AR37:AV37"/>
    <mergeCell ref="BB30:BF30"/>
    <mergeCell ref="BG30:BK30"/>
    <mergeCell ref="BL30:BP30"/>
    <mergeCell ref="BQ30:BT30"/>
    <mergeCell ref="BU30:BY30"/>
    <mergeCell ref="A34:BL34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96 A216 A107">
    <cfRule type="cellIs" dxfId="154" priority="159" stopIfTrue="1" operator="equal">
      <formula>A95</formula>
    </cfRule>
  </conditionalFormatting>
  <conditionalFormatting sqref="A119:C119 A162:C162">
    <cfRule type="cellIs" dxfId="153" priority="160" stopIfTrue="1" operator="equal">
      <formula>A118</formula>
    </cfRule>
    <cfRule type="cellIs" dxfId="152" priority="161" stopIfTrue="1" operator="equal">
      <formula>0</formula>
    </cfRule>
  </conditionalFormatting>
  <conditionalFormatting sqref="A97">
    <cfRule type="cellIs" dxfId="151" priority="158" stopIfTrue="1" operator="equal">
      <formula>A96</formula>
    </cfRule>
  </conditionalFormatting>
  <conditionalFormatting sqref="A98">
    <cfRule type="cellIs" dxfId="150" priority="157" stopIfTrue="1" operator="equal">
      <formula>A97</formula>
    </cfRule>
  </conditionalFormatting>
  <conditionalFormatting sqref="A99">
    <cfRule type="cellIs" dxfId="149" priority="156" stopIfTrue="1" operator="equal">
      <formula>A98</formula>
    </cfRule>
  </conditionalFormatting>
  <conditionalFormatting sqref="A111">
    <cfRule type="cellIs" dxfId="148" priority="163" stopIfTrue="1" operator="equal">
      <formula>A107</formula>
    </cfRule>
  </conditionalFormatting>
  <conditionalFormatting sqref="A108">
    <cfRule type="cellIs" dxfId="147" priority="154" stopIfTrue="1" operator="equal">
      <formula>A107</formula>
    </cfRule>
  </conditionalFormatting>
  <conditionalFormatting sqref="A109">
    <cfRule type="cellIs" dxfId="146" priority="153" stopIfTrue="1" operator="equal">
      <formula>A108</formula>
    </cfRule>
  </conditionalFormatting>
  <conditionalFormatting sqref="A110">
    <cfRule type="cellIs" dxfId="145" priority="152" stopIfTrue="1" operator="equal">
      <formula>A109</formula>
    </cfRule>
  </conditionalFormatting>
  <conditionalFormatting sqref="A217">
    <cfRule type="cellIs" dxfId="144" priority="2" stopIfTrue="1" operator="equal">
      <formula>A216</formula>
    </cfRule>
  </conditionalFormatting>
  <conditionalFormatting sqref="A120:C120">
    <cfRule type="cellIs" dxfId="143" priority="149" stopIfTrue="1" operator="equal">
      <formula>A119</formula>
    </cfRule>
    <cfRule type="cellIs" dxfId="142" priority="150" stopIfTrue="1" operator="equal">
      <formula>0</formula>
    </cfRule>
  </conditionalFormatting>
  <conditionalFormatting sqref="A121:C121">
    <cfRule type="cellIs" dxfId="141" priority="147" stopIfTrue="1" operator="equal">
      <formula>A120</formula>
    </cfRule>
    <cfRule type="cellIs" dxfId="140" priority="148" stopIfTrue="1" operator="equal">
      <formula>0</formula>
    </cfRule>
  </conditionalFormatting>
  <conditionalFormatting sqref="A122:C122">
    <cfRule type="cellIs" dxfId="139" priority="145" stopIfTrue="1" operator="equal">
      <formula>A121</formula>
    </cfRule>
    <cfRule type="cellIs" dxfId="138" priority="146" stopIfTrue="1" operator="equal">
      <formula>0</formula>
    </cfRule>
  </conditionalFormatting>
  <conditionalFormatting sqref="A123:C123">
    <cfRule type="cellIs" dxfId="137" priority="143" stopIfTrue="1" operator="equal">
      <formula>A122</formula>
    </cfRule>
    <cfRule type="cellIs" dxfId="136" priority="144" stopIfTrue="1" operator="equal">
      <formula>0</formula>
    </cfRule>
  </conditionalFormatting>
  <conditionalFormatting sqref="A124:C124">
    <cfRule type="cellIs" dxfId="135" priority="141" stopIfTrue="1" operator="equal">
      <formula>A123</formula>
    </cfRule>
    <cfRule type="cellIs" dxfId="134" priority="142" stopIfTrue="1" operator="equal">
      <formula>0</formula>
    </cfRule>
  </conditionalFormatting>
  <conditionalFormatting sqref="A125:C125">
    <cfRule type="cellIs" dxfId="133" priority="139" stopIfTrue="1" operator="equal">
      <formula>A124</formula>
    </cfRule>
    <cfRule type="cellIs" dxfId="132" priority="140" stopIfTrue="1" operator="equal">
      <formula>0</formula>
    </cfRule>
  </conditionalFormatting>
  <conditionalFormatting sqref="A126:C126">
    <cfRule type="cellIs" dxfId="131" priority="137" stopIfTrue="1" operator="equal">
      <formula>A125</formula>
    </cfRule>
    <cfRule type="cellIs" dxfId="130" priority="138" stopIfTrue="1" operator="equal">
      <formula>0</formula>
    </cfRule>
  </conditionalFormatting>
  <conditionalFormatting sqref="A127:C127">
    <cfRule type="cellIs" dxfId="129" priority="135" stopIfTrue="1" operator="equal">
      <formula>A126</formula>
    </cfRule>
    <cfRule type="cellIs" dxfId="128" priority="136" stopIfTrue="1" operator="equal">
      <formula>0</formula>
    </cfRule>
  </conditionalFormatting>
  <conditionalFormatting sqref="A128:C128">
    <cfRule type="cellIs" dxfId="127" priority="133" stopIfTrue="1" operator="equal">
      <formula>A127</formula>
    </cfRule>
    <cfRule type="cellIs" dxfId="126" priority="134" stopIfTrue="1" operator="equal">
      <formula>0</formula>
    </cfRule>
  </conditionalFormatting>
  <conditionalFormatting sqref="A129:C129">
    <cfRule type="cellIs" dxfId="125" priority="131" stopIfTrue="1" operator="equal">
      <formula>A128</formula>
    </cfRule>
    <cfRule type="cellIs" dxfId="124" priority="132" stopIfTrue="1" operator="equal">
      <formula>0</formula>
    </cfRule>
  </conditionalFormatting>
  <conditionalFormatting sqref="A130:C130">
    <cfRule type="cellIs" dxfId="123" priority="129" stopIfTrue="1" operator="equal">
      <formula>A129</formula>
    </cfRule>
    <cfRule type="cellIs" dxfId="122" priority="130" stopIfTrue="1" operator="equal">
      <formula>0</formula>
    </cfRule>
  </conditionalFormatting>
  <conditionalFormatting sqref="A131:C131">
    <cfRule type="cellIs" dxfId="121" priority="127" stopIfTrue="1" operator="equal">
      <formula>A130</formula>
    </cfRule>
    <cfRule type="cellIs" dxfId="120" priority="128" stopIfTrue="1" operator="equal">
      <formula>0</formula>
    </cfRule>
  </conditionalFormatting>
  <conditionalFormatting sqref="A132:C132">
    <cfRule type="cellIs" dxfId="119" priority="125" stopIfTrue="1" operator="equal">
      <formula>A131</formula>
    </cfRule>
    <cfRule type="cellIs" dxfId="118" priority="126" stopIfTrue="1" operator="equal">
      <formula>0</formula>
    </cfRule>
  </conditionalFormatting>
  <conditionalFormatting sqref="A133:C133">
    <cfRule type="cellIs" dxfId="117" priority="123" stopIfTrue="1" operator="equal">
      <formula>A132</formula>
    </cfRule>
    <cfRule type="cellIs" dxfId="116" priority="124" stopIfTrue="1" operator="equal">
      <formula>0</formula>
    </cfRule>
  </conditionalFormatting>
  <conditionalFormatting sqref="A134:C134">
    <cfRule type="cellIs" dxfId="115" priority="121" stopIfTrue="1" operator="equal">
      <formula>A133</formula>
    </cfRule>
    <cfRule type="cellIs" dxfId="114" priority="122" stopIfTrue="1" operator="equal">
      <formula>0</formula>
    </cfRule>
  </conditionalFormatting>
  <conditionalFormatting sqref="A135:C135">
    <cfRule type="cellIs" dxfId="113" priority="119" stopIfTrue="1" operator="equal">
      <formula>A134</formula>
    </cfRule>
    <cfRule type="cellIs" dxfId="112" priority="120" stopIfTrue="1" operator="equal">
      <formula>0</formula>
    </cfRule>
  </conditionalFormatting>
  <conditionalFormatting sqref="A136:C136">
    <cfRule type="cellIs" dxfId="111" priority="117" stopIfTrue="1" operator="equal">
      <formula>A135</formula>
    </cfRule>
    <cfRule type="cellIs" dxfId="110" priority="118" stopIfTrue="1" operator="equal">
      <formula>0</formula>
    </cfRule>
  </conditionalFormatting>
  <conditionalFormatting sqref="A137:C137">
    <cfRule type="cellIs" dxfId="109" priority="115" stopIfTrue="1" operator="equal">
      <formula>A136</formula>
    </cfRule>
    <cfRule type="cellIs" dxfId="108" priority="116" stopIfTrue="1" operator="equal">
      <formula>0</formula>
    </cfRule>
  </conditionalFormatting>
  <conditionalFormatting sqref="A138:C138">
    <cfRule type="cellIs" dxfId="107" priority="113" stopIfTrue="1" operator="equal">
      <formula>A137</formula>
    </cfRule>
    <cfRule type="cellIs" dxfId="106" priority="114" stopIfTrue="1" operator="equal">
      <formula>0</formula>
    </cfRule>
  </conditionalFormatting>
  <conditionalFormatting sqref="A139:C139">
    <cfRule type="cellIs" dxfId="105" priority="111" stopIfTrue="1" operator="equal">
      <formula>A138</formula>
    </cfRule>
    <cfRule type="cellIs" dxfId="104" priority="112" stopIfTrue="1" operator="equal">
      <formula>0</formula>
    </cfRule>
  </conditionalFormatting>
  <conditionalFormatting sqref="A140:C140">
    <cfRule type="cellIs" dxfId="103" priority="109" stopIfTrue="1" operator="equal">
      <formula>A139</formula>
    </cfRule>
    <cfRule type="cellIs" dxfId="102" priority="110" stopIfTrue="1" operator="equal">
      <formula>0</formula>
    </cfRule>
  </conditionalFormatting>
  <conditionalFormatting sqref="A141:C141">
    <cfRule type="cellIs" dxfId="101" priority="107" stopIfTrue="1" operator="equal">
      <formula>A140</formula>
    </cfRule>
    <cfRule type="cellIs" dxfId="100" priority="108" stopIfTrue="1" operator="equal">
      <formula>0</formula>
    </cfRule>
  </conditionalFormatting>
  <conditionalFormatting sqref="A142:C142">
    <cfRule type="cellIs" dxfId="99" priority="105" stopIfTrue="1" operator="equal">
      <formula>A141</formula>
    </cfRule>
    <cfRule type="cellIs" dxfId="98" priority="106" stopIfTrue="1" operator="equal">
      <formula>0</formula>
    </cfRule>
  </conditionalFormatting>
  <conditionalFormatting sqref="A143:C143">
    <cfRule type="cellIs" dxfId="97" priority="103" stopIfTrue="1" operator="equal">
      <formula>A142</formula>
    </cfRule>
    <cfRule type="cellIs" dxfId="96" priority="104" stopIfTrue="1" operator="equal">
      <formula>0</formula>
    </cfRule>
  </conditionalFormatting>
  <conditionalFormatting sqref="A144:C144">
    <cfRule type="cellIs" dxfId="95" priority="101" stopIfTrue="1" operator="equal">
      <formula>A143</formula>
    </cfRule>
    <cfRule type="cellIs" dxfId="94" priority="102" stopIfTrue="1" operator="equal">
      <formula>0</formula>
    </cfRule>
  </conditionalFormatting>
  <conditionalFormatting sqref="A145:C145">
    <cfRule type="cellIs" dxfId="93" priority="99" stopIfTrue="1" operator="equal">
      <formula>A144</formula>
    </cfRule>
    <cfRule type="cellIs" dxfId="92" priority="100" stopIfTrue="1" operator="equal">
      <formula>0</formula>
    </cfRule>
  </conditionalFormatting>
  <conditionalFormatting sqref="A146:C146">
    <cfRule type="cellIs" dxfId="91" priority="97" stopIfTrue="1" operator="equal">
      <formula>A145</formula>
    </cfRule>
    <cfRule type="cellIs" dxfId="90" priority="98" stopIfTrue="1" operator="equal">
      <formula>0</formula>
    </cfRule>
  </conditionalFormatting>
  <conditionalFormatting sqref="A147:C147">
    <cfRule type="cellIs" dxfId="89" priority="95" stopIfTrue="1" operator="equal">
      <formula>A146</formula>
    </cfRule>
    <cfRule type="cellIs" dxfId="88" priority="96" stopIfTrue="1" operator="equal">
      <formula>0</formula>
    </cfRule>
  </conditionalFormatting>
  <conditionalFormatting sqref="A148:C148">
    <cfRule type="cellIs" dxfId="87" priority="93" stopIfTrue="1" operator="equal">
      <formula>A147</formula>
    </cfRule>
    <cfRule type="cellIs" dxfId="86" priority="94" stopIfTrue="1" operator="equal">
      <formula>0</formula>
    </cfRule>
  </conditionalFormatting>
  <conditionalFormatting sqref="A149:C149">
    <cfRule type="cellIs" dxfId="85" priority="91" stopIfTrue="1" operator="equal">
      <formula>A148</formula>
    </cfRule>
    <cfRule type="cellIs" dxfId="84" priority="92" stopIfTrue="1" operator="equal">
      <formula>0</formula>
    </cfRule>
  </conditionalFormatting>
  <conditionalFormatting sqref="A150:C150">
    <cfRule type="cellIs" dxfId="83" priority="89" stopIfTrue="1" operator="equal">
      <formula>A149</formula>
    </cfRule>
    <cfRule type="cellIs" dxfId="82" priority="90" stopIfTrue="1" operator="equal">
      <formula>0</formula>
    </cfRule>
  </conditionalFormatting>
  <conditionalFormatting sqref="A151:C151">
    <cfRule type="cellIs" dxfId="81" priority="87" stopIfTrue="1" operator="equal">
      <formula>A150</formula>
    </cfRule>
    <cfRule type="cellIs" dxfId="80" priority="88" stopIfTrue="1" operator="equal">
      <formula>0</formula>
    </cfRule>
  </conditionalFormatting>
  <conditionalFormatting sqref="A152:C152">
    <cfRule type="cellIs" dxfId="79" priority="85" stopIfTrue="1" operator="equal">
      <formula>A151</formula>
    </cfRule>
    <cfRule type="cellIs" dxfId="78" priority="86" stopIfTrue="1" operator="equal">
      <formula>0</formula>
    </cfRule>
  </conditionalFormatting>
  <conditionalFormatting sqref="A153:C153">
    <cfRule type="cellIs" dxfId="77" priority="83" stopIfTrue="1" operator="equal">
      <formula>A152</formula>
    </cfRule>
    <cfRule type="cellIs" dxfId="76" priority="84" stopIfTrue="1" operator="equal">
      <formula>0</formula>
    </cfRule>
  </conditionalFormatting>
  <conditionalFormatting sqref="A154:C154">
    <cfRule type="cellIs" dxfId="75" priority="81" stopIfTrue="1" operator="equal">
      <formula>A153</formula>
    </cfRule>
    <cfRule type="cellIs" dxfId="74" priority="82" stopIfTrue="1" operator="equal">
      <formula>0</formula>
    </cfRule>
  </conditionalFormatting>
  <conditionalFormatting sqref="A155:C155">
    <cfRule type="cellIs" dxfId="73" priority="79" stopIfTrue="1" operator="equal">
      <formula>A154</formula>
    </cfRule>
    <cfRule type="cellIs" dxfId="72" priority="80" stopIfTrue="1" operator="equal">
      <formula>0</formula>
    </cfRule>
  </conditionalFormatting>
  <conditionalFormatting sqref="A163:C163">
    <cfRule type="cellIs" dxfId="71" priority="75" stopIfTrue="1" operator="equal">
      <formula>A162</formula>
    </cfRule>
    <cfRule type="cellIs" dxfId="70" priority="76" stopIfTrue="1" operator="equal">
      <formula>0</formula>
    </cfRule>
  </conditionalFormatting>
  <conditionalFormatting sqref="A164:C164">
    <cfRule type="cellIs" dxfId="69" priority="73" stopIfTrue="1" operator="equal">
      <formula>A163</formula>
    </cfRule>
    <cfRule type="cellIs" dxfId="68" priority="74" stopIfTrue="1" operator="equal">
      <formula>0</formula>
    </cfRule>
  </conditionalFormatting>
  <conditionalFormatting sqref="A165:C165">
    <cfRule type="cellIs" dxfId="67" priority="71" stopIfTrue="1" operator="equal">
      <formula>A164</formula>
    </cfRule>
    <cfRule type="cellIs" dxfId="66" priority="72" stopIfTrue="1" operator="equal">
      <formula>0</formula>
    </cfRule>
  </conditionalFormatting>
  <conditionalFormatting sqref="A166:C166">
    <cfRule type="cellIs" dxfId="65" priority="69" stopIfTrue="1" operator="equal">
      <formula>A165</formula>
    </cfRule>
    <cfRule type="cellIs" dxfId="64" priority="70" stopIfTrue="1" operator="equal">
      <formula>0</formula>
    </cfRule>
  </conditionalFormatting>
  <conditionalFormatting sqref="A167:C167">
    <cfRule type="cellIs" dxfId="63" priority="67" stopIfTrue="1" operator="equal">
      <formula>A166</formula>
    </cfRule>
    <cfRule type="cellIs" dxfId="62" priority="68" stopIfTrue="1" operator="equal">
      <formula>0</formula>
    </cfRule>
  </conditionalFormatting>
  <conditionalFormatting sqref="A168:C168">
    <cfRule type="cellIs" dxfId="61" priority="65" stopIfTrue="1" operator="equal">
      <formula>A167</formula>
    </cfRule>
    <cfRule type="cellIs" dxfId="60" priority="66" stopIfTrue="1" operator="equal">
      <formula>0</formula>
    </cfRule>
  </conditionalFormatting>
  <conditionalFormatting sqref="A169:C169">
    <cfRule type="cellIs" dxfId="59" priority="63" stopIfTrue="1" operator="equal">
      <formula>A168</formula>
    </cfRule>
    <cfRule type="cellIs" dxfId="58" priority="64" stopIfTrue="1" operator="equal">
      <formula>0</formula>
    </cfRule>
  </conditionalFormatting>
  <conditionalFormatting sqref="A170:C170">
    <cfRule type="cellIs" dxfId="57" priority="61" stopIfTrue="1" operator="equal">
      <formula>A169</formula>
    </cfRule>
    <cfRule type="cellIs" dxfId="56" priority="62" stopIfTrue="1" operator="equal">
      <formula>0</formula>
    </cfRule>
  </conditionalFormatting>
  <conditionalFormatting sqref="A171:C171">
    <cfRule type="cellIs" dxfId="55" priority="59" stopIfTrue="1" operator="equal">
      <formula>A170</formula>
    </cfRule>
    <cfRule type="cellIs" dxfId="54" priority="60" stopIfTrue="1" operator="equal">
      <formula>0</formula>
    </cfRule>
  </conditionalFormatting>
  <conditionalFormatting sqref="A172:C172">
    <cfRule type="cellIs" dxfId="53" priority="57" stopIfTrue="1" operator="equal">
      <formula>A171</formula>
    </cfRule>
    <cfRule type="cellIs" dxfId="52" priority="58" stopIfTrue="1" operator="equal">
      <formula>0</formula>
    </cfRule>
  </conditionalFormatting>
  <conditionalFormatting sqref="A173:C173">
    <cfRule type="cellIs" dxfId="51" priority="55" stopIfTrue="1" operator="equal">
      <formula>A172</formula>
    </cfRule>
    <cfRule type="cellIs" dxfId="50" priority="56" stopIfTrue="1" operator="equal">
      <formula>0</formula>
    </cfRule>
  </conditionalFormatting>
  <conditionalFormatting sqref="A174:C174">
    <cfRule type="cellIs" dxfId="49" priority="53" stopIfTrue="1" operator="equal">
      <formula>A173</formula>
    </cfRule>
    <cfRule type="cellIs" dxfId="48" priority="54" stopIfTrue="1" operator="equal">
      <formula>0</formula>
    </cfRule>
  </conditionalFormatting>
  <conditionalFormatting sqref="A175:C175">
    <cfRule type="cellIs" dxfId="47" priority="51" stopIfTrue="1" operator="equal">
      <formula>A174</formula>
    </cfRule>
    <cfRule type="cellIs" dxfId="46" priority="52" stopIfTrue="1" operator="equal">
      <formula>0</formula>
    </cfRule>
  </conditionalFormatting>
  <conditionalFormatting sqref="A176:C176">
    <cfRule type="cellIs" dxfId="45" priority="49" stopIfTrue="1" operator="equal">
      <formula>A175</formula>
    </cfRule>
    <cfRule type="cellIs" dxfId="44" priority="50" stopIfTrue="1" operator="equal">
      <formula>0</formula>
    </cfRule>
  </conditionalFormatting>
  <conditionalFormatting sqref="A177:C177">
    <cfRule type="cellIs" dxfId="43" priority="47" stopIfTrue="1" operator="equal">
      <formula>A176</formula>
    </cfRule>
    <cfRule type="cellIs" dxfId="42" priority="48" stopIfTrue="1" operator="equal">
      <formula>0</formula>
    </cfRule>
  </conditionalFormatting>
  <conditionalFormatting sqref="A178:C178">
    <cfRule type="cellIs" dxfId="41" priority="45" stopIfTrue="1" operator="equal">
      <formula>A177</formula>
    </cfRule>
    <cfRule type="cellIs" dxfId="40" priority="46" stopIfTrue="1" operator="equal">
      <formula>0</formula>
    </cfRule>
  </conditionalFormatting>
  <conditionalFormatting sqref="A179:C179">
    <cfRule type="cellIs" dxfId="39" priority="43" stopIfTrue="1" operator="equal">
      <formula>A178</formula>
    </cfRule>
    <cfRule type="cellIs" dxfId="38" priority="44" stopIfTrue="1" operator="equal">
      <formula>0</formula>
    </cfRule>
  </conditionalFormatting>
  <conditionalFormatting sqref="A180:C180">
    <cfRule type="cellIs" dxfId="37" priority="41" stopIfTrue="1" operator="equal">
      <formula>A179</formula>
    </cfRule>
    <cfRule type="cellIs" dxfId="36" priority="42" stopIfTrue="1" operator="equal">
      <formula>0</formula>
    </cfRule>
  </conditionalFormatting>
  <conditionalFormatting sqref="A181:C181">
    <cfRule type="cellIs" dxfId="35" priority="39" stopIfTrue="1" operator="equal">
      <formula>A180</formula>
    </cfRule>
    <cfRule type="cellIs" dxfId="34" priority="40" stopIfTrue="1" operator="equal">
      <formula>0</formula>
    </cfRule>
  </conditionalFormatting>
  <conditionalFormatting sqref="A182:C182">
    <cfRule type="cellIs" dxfId="33" priority="37" stopIfTrue="1" operator="equal">
      <formula>A181</formula>
    </cfRule>
    <cfRule type="cellIs" dxfId="32" priority="38" stopIfTrue="1" operator="equal">
      <formula>0</formula>
    </cfRule>
  </conditionalFormatting>
  <conditionalFormatting sqref="A183:C183">
    <cfRule type="cellIs" dxfId="31" priority="35" stopIfTrue="1" operator="equal">
      <formula>A182</formula>
    </cfRule>
    <cfRule type="cellIs" dxfId="30" priority="36" stopIfTrue="1" operator="equal">
      <formula>0</formula>
    </cfRule>
  </conditionalFormatting>
  <conditionalFormatting sqref="A184:C184">
    <cfRule type="cellIs" dxfId="29" priority="33" stopIfTrue="1" operator="equal">
      <formula>A183</formula>
    </cfRule>
    <cfRule type="cellIs" dxfId="28" priority="34" stopIfTrue="1" operator="equal">
      <formula>0</formula>
    </cfRule>
  </conditionalFormatting>
  <conditionalFormatting sqref="A185:C185">
    <cfRule type="cellIs" dxfId="27" priority="31" stopIfTrue="1" operator="equal">
      <formula>A184</formula>
    </cfRule>
    <cfRule type="cellIs" dxfId="26" priority="32" stopIfTrue="1" operator="equal">
      <formula>0</formula>
    </cfRule>
  </conditionalFormatting>
  <conditionalFormatting sqref="A186:C186">
    <cfRule type="cellIs" dxfId="25" priority="29" stopIfTrue="1" operator="equal">
      <formula>A185</formula>
    </cfRule>
    <cfRule type="cellIs" dxfId="24" priority="30" stopIfTrue="1" operator="equal">
      <formula>0</formula>
    </cfRule>
  </conditionalFormatting>
  <conditionalFormatting sqref="A187:C187">
    <cfRule type="cellIs" dxfId="23" priority="27" stopIfTrue="1" operator="equal">
      <formula>A186</formula>
    </cfRule>
    <cfRule type="cellIs" dxfId="22" priority="28" stopIfTrue="1" operator="equal">
      <formula>0</formula>
    </cfRule>
  </conditionalFormatting>
  <conditionalFormatting sqref="A188:C188">
    <cfRule type="cellIs" dxfId="21" priority="25" stopIfTrue="1" operator="equal">
      <formula>A187</formula>
    </cfRule>
    <cfRule type="cellIs" dxfId="20" priority="26" stopIfTrue="1" operator="equal">
      <formula>0</formula>
    </cfRule>
  </conditionalFormatting>
  <conditionalFormatting sqref="A189:C189">
    <cfRule type="cellIs" dxfId="19" priority="23" stopIfTrue="1" operator="equal">
      <formula>A188</formula>
    </cfRule>
    <cfRule type="cellIs" dxfId="18" priority="24" stopIfTrue="1" operator="equal">
      <formula>0</formula>
    </cfRule>
  </conditionalFormatting>
  <conditionalFormatting sqref="A190:C190">
    <cfRule type="cellIs" dxfId="17" priority="21" stopIfTrue="1" operator="equal">
      <formula>A189</formula>
    </cfRule>
    <cfRule type="cellIs" dxfId="16" priority="22" stopIfTrue="1" operator="equal">
      <formula>0</formula>
    </cfRule>
  </conditionalFormatting>
  <conditionalFormatting sqref="A191:C191">
    <cfRule type="cellIs" dxfId="15" priority="19" stopIfTrue="1" operator="equal">
      <formula>A190</formula>
    </cfRule>
    <cfRule type="cellIs" dxfId="14" priority="20" stopIfTrue="1" operator="equal">
      <formula>0</formula>
    </cfRule>
  </conditionalFormatting>
  <conditionalFormatting sqref="A192:C192">
    <cfRule type="cellIs" dxfId="13" priority="17" stopIfTrue="1" operator="equal">
      <formula>A191</formula>
    </cfRule>
    <cfRule type="cellIs" dxfId="12" priority="18" stopIfTrue="1" operator="equal">
      <formula>0</formula>
    </cfRule>
  </conditionalFormatting>
  <conditionalFormatting sqref="A193:C193">
    <cfRule type="cellIs" dxfId="11" priority="15" stopIfTrue="1" operator="equal">
      <formula>A192</formula>
    </cfRule>
    <cfRule type="cellIs" dxfId="10" priority="16" stopIfTrue="1" operator="equal">
      <formula>0</formula>
    </cfRule>
  </conditionalFormatting>
  <conditionalFormatting sqref="A194:C194">
    <cfRule type="cellIs" dxfId="9" priority="13" stopIfTrue="1" operator="equal">
      <formula>A193</formula>
    </cfRule>
    <cfRule type="cellIs" dxfId="8" priority="14" stopIfTrue="1" operator="equal">
      <formula>0</formula>
    </cfRule>
  </conditionalFormatting>
  <conditionalFormatting sqref="A195:C195">
    <cfRule type="cellIs" dxfId="7" priority="11" stopIfTrue="1" operator="equal">
      <formula>A194</formula>
    </cfRule>
    <cfRule type="cellIs" dxfId="6" priority="12" stopIfTrue="1" operator="equal">
      <formula>0</formula>
    </cfRule>
  </conditionalFormatting>
  <conditionalFormatting sqref="A196:C196">
    <cfRule type="cellIs" dxfId="5" priority="9" stopIfTrue="1" operator="equal">
      <formula>A195</formula>
    </cfRule>
    <cfRule type="cellIs" dxfId="4" priority="10" stopIfTrue="1" operator="equal">
      <formula>0</formula>
    </cfRule>
  </conditionalFormatting>
  <conditionalFormatting sqref="A197:C197">
    <cfRule type="cellIs" dxfId="3" priority="7" stopIfTrue="1" operator="equal">
      <formula>A196</formula>
    </cfRule>
    <cfRule type="cellIs" dxfId="2" priority="8" stopIfTrue="1" operator="equal">
      <formula>0</formula>
    </cfRule>
  </conditionalFormatting>
  <conditionalFormatting sqref="A198:C198">
    <cfRule type="cellIs" dxfId="1" priority="5" stopIfTrue="1" operator="equal">
      <formula>A197</formula>
    </cfRule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Додаток2 КПК1217310</vt:lpstr>
      <vt:lpstr>'Додаток2 КПК1217310'!Область_друку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Я.В. Худович</cp:lastModifiedBy>
  <cp:lastPrinted>2019-10-19T14:09:19Z</cp:lastPrinted>
  <dcterms:created xsi:type="dcterms:W3CDTF">2016-07-02T12:27:50Z</dcterms:created>
  <dcterms:modified xsi:type="dcterms:W3CDTF">2023-12-06T11:41:46Z</dcterms:modified>
</cp:coreProperties>
</file>